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4"/>
  </bookViews>
  <sheets>
    <sheet name="Rekapitulácia stavby" sheetId="1" r:id="rId1"/>
    <sheet name="SO017 - Ekostabilizačná p..." sheetId="2" r:id="rId2"/>
    <sheet name="SO04 - Ekostabilizačná pl..." sheetId="3" r:id="rId3"/>
    <sheet name="SO09 - Ekostabilizačná pl..." sheetId="4" r:id="rId4"/>
    <sheet name="SO016 - Ekostabilizačná p..." sheetId="5" r:id="rId5"/>
  </sheets>
  <definedNames>
    <definedName name="_xlnm._FilterDatabase" localSheetId="4" hidden="1">'SO016 - Ekostabilizačná p...'!$C$118:$K$141</definedName>
    <definedName name="_xlnm._FilterDatabase" localSheetId="1" hidden="1">'SO017 - Ekostabilizačná p...'!$C$118:$K$141</definedName>
    <definedName name="_xlnm._FilterDatabase" localSheetId="2" hidden="1">'SO04 - Ekostabilizačná pl...'!$C$118:$K$141</definedName>
    <definedName name="_xlnm._FilterDatabase" localSheetId="3" hidden="1">'SO09 - Ekostabilizačná pl...'!$C$118:$K$141</definedName>
    <definedName name="_xlnm.Print_Titles" localSheetId="0">'Rekapitulácia stavby'!$92:$92</definedName>
    <definedName name="_xlnm.Print_Titles" localSheetId="4">'SO016 - Ekostabilizačná p...'!$118:$118</definedName>
    <definedName name="_xlnm.Print_Titles" localSheetId="1">'SO017 - Ekostabilizačná p...'!$118:$118</definedName>
    <definedName name="_xlnm.Print_Titles" localSheetId="2">'SO04 - Ekostabilizačná pl...'!$118:$118</definedName>
    <definedName name="_xlnm.Print_Titles" localSheetId="3">'SO09 - Ekostabilizačná pl...'!$118:$118</definedName>
    <definedName name="_xlnm.Print_Area" localSheetId="0">'Rekapitulácia stavby'!$D$4:$AO$76,'Rekapitulácia stavby'!$C$82:$AQ$99</definedName>
    <definedName name="_xlnm.Print_Area" localSheetId="4">'SO016 - Ekostabilizačná p...'!$C$4:$J$76,'SO016 - Ekostabilizačná p...'!$C$82:$J$100,'SO016 - Ekostabilizačná p...'!$C$106:$J$141</definedName>
    <definedName name="_xlnm.Print_Area" localSheetId="1">'SO017 - Ekostabilizačná p...'!$C$4:$J$76,'SO017 - Ekostabilizačná p...'!$C$82:$J$100,'SO017 - Ekostabilizačná p...'!$C$106:$J$141</definedName>
    <definedName name="_xlnm.Print_Area" localSheetId="2">'SO04 - Ekostabilizačná pl...'!$C$4:$J$76,'SO04 - Ekostabilizačná pl...'!$C$82:$J$100,'SO04 - Ekostabilizačná pl...'!$C$106:$J$141</definedName>
    <definedName name="_xlnm.Print_Area" localSheetId="3">'SO09 - Ekostabilizačná pl...'!$C$4:$J$76,'SO09 - Ekostabilizačná pl...'!$C$82:$J$100,'SO09 - Ekostabilizačná pl...'!$C$106:$J$141</definedName>
  </definedNames>
  <calcPr calcId="145621"/>
</workbook>
</file>

<file path=xl/calcChain.xml><?xml version="1.0" encoding="utf-8"?>
<calcChain xmlns="http://schemas.openxmlformats.org/spreadsheetml/2006/main">
  <c r="F89" i="2" l="1"/>
  <c r="J37" i="5" l="1"/>
  <c r="J36" i="5"/>
  <c r="AY98" i="1" s="1"/>
  <c r="J35" i="5"/>
  <c r="AX98" i="1" s="1"/>
  <c r="BI141" i="5"/>
  <c r="BH141" i="5"/>
  <c r="BG141" i="5"/>
  <c r="BE141" i="5"/>
  <c r="T141" i="5"/>
  <c r="T140" i="5" s="1"/>
  <c r="R141" i="5"/>
  <c r="R140" i="5" s="1"/>
  <c r="P141" i="5"/>
  <c r="P140" i="5" s="1"/>
  <c r="BI139" i="5"/>
  <c r="BH139" i="5"/>
  <c r="BG139" i="5"/>
  <c r="BE139" i="5"/>
  <c r="T139" i="5"/>
  <c r="R139" i="5"/>
  <c r="P139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9" i="5"/>
  <c r="BH129" i="5"/>
  <c r="BG129" i="5"/>
  <c r="BE129" i="5"/>
  <c r="T129" i="5"/>
  <c r="R129" i="5"/>
  <c r="P129" i="5"/>
  <c r="BI128" i="5"/>
  <c r="BH128" i="5"/>
  <c r="BG128" i="5"/>
  <c r="BE128" i="5"/>
  <c r="T128" i="5"/>
  <c r="R128" i="5"/>
  <c r="P128" i="5"/>
  <c r="BI127" i="5"/>
  <c r="BH127" i="5"/>
  <c r="BG127" i="5"/>
  <c r="BE127" i="5"/>
  <c r="T127" i="5"/>
  <c r="R127" i="5"/>
  <c r="P127" i="5"/>
  <c r="BI126" i="5"/>
  <c r="BH126" i="5"/>
  <c r="BG126" i="5"/>
  <c r="BE126" i="5"/>
  <c r="T126" i="5"/>
  <c r="R126" i="5"/>
  <c r="P126" i="5"/>
  <c r="BI125" i="5"/>
  <c r="BH125" i="5"/>
  <c r="BG125" i="5"/>
  <c r="BE125" i="5"/>
  <c r="T125" i="5"/>
  <c r="R125" i="5"/>
  <c r="P125" i="5"/>
  <c r="BI124" i="5"/>
  <c r="BH124" i="5"/>
  <c r="BG124" i="5"/>
  <c r="BE124" i="5"/>
  <c r="T124" i="5"/>
  <c r="R124" i="5"/>
  <c r="P124" i="5"/>
  <c r="BI123" i="5"/>
  <c r="BH123" i="5"/>
  <c r="BG123" i="5"/>
  <c r="BE123" i="5"/>
  <c r="T123" i="5"/>
  <c r="R123" i="5"/>
  <c r="P123" i="5"/>
  <c r="BI122" i="5"/>
  <c r="BH122" i="5"/>
  <c r="BG122" i="5"/>
  <c r="BE122" i="5"/>
  <c r="T122" i="5"/>
  <c r="R122" i="5"/>
  <c r="P122" i="5"/>
  <c r="J116" i="5"/>
  <c r="F113" i="5"/>
  <c r="E111" i="5"/>
  <c r="J92" i="5"/>
  <c r="F89" i="5"/>
  <c r="E87" i="5"/>
  <c r="J21" i="5"/>
  <c r="E21" i="5"/>
  <c r="J115" i="5" s="1"/>
  <c r="J20" i="5"/>
  <c r="J18" i="5"/>
  <c r="E18" i="5"/>
  <c r="F92" i="5" s="1"/>
  <c r="J17" i="5"/>
  <c r="J15" i="5"/>
  <c r="E15" i="5"/>
  <c r="F91" i="5" s="1"/>
  <c r="J14" i="5"/>
  <c r="J113" i="5"/>
  <c r="E7" i="5"/>
  <c r="E109" i="5"/>
  <c r="J37" i="4"/>
  <c r="J36" i="4"/>
  <c r="AY97" i="1" s="1"/>
  <c r="J35" i="4"/>
  <c r="AX97" i="1" s="1"/>
  <c r="BI141" i="4"/>
  <c r="BH141" i="4"/>
  <c r="BG141" i="4"/>
  <c r="BE141" i="4"/>
  <c r="T141" i="4"/>
  <c r="T140" i="4" s="1"/>
  <c r="R141" i="4"/>
  <c r="R140" i="4" s="1"/>
  <c r="P141" i="4"/>
  <c r="P140" i="4" s="1"/>
  <c r="BI139" i="4"/>
  <c r="BH139" i="4"/>
  <c r="BG139" i="4"/>
  <c r="BE139" i="4"/>
  <c r="T139" i="4"/>
  <c r="R139" i="4"/>
  <c r="P139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4" i="4"/>
  <c r="BH124" i="4"/>
  <c r="BG124" i="4"/>
  <c r="BE124" i="4"/>
  <c r="T124" i="4"/>
  <c r="R124" i="4"/>
  <c r="P124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J116" i="4"/>
  <c r="J115" i="4"/>
  <c r="F113" i="4"/>
  <c r="E111" i="4"/>
  <c r="J92" i="4"/>
  <c r="J91" i="4"/>
  <c r="F89" i="4"/>
  <c r="E87" i="4"/>
  <c r="J18" i="4"/>
  <c r="E18" i="4"/>
  <c r="F116" i="4" s="1"/>
  <c r="J17" i="4"/>
  <c r="J15" i="4"/>
  <c r="E15" i="4"/>
  <c r="F91" i="4" s="1"/>
  <c r="J14" i="4"/>
  <c r="J113" i="4"/>
  <c r="E7" i="4"/>
  <c r="E85" i="4"/>
  <c r="J37" i="3"/>
  <c r="J36" i="3"/>
  <c r="AY96" i="1" s="1"/>
  <c r="J35" i="3"/>
  <c r="AX96" i="1" s="1"/>
  <c r="BI141" i="3"/>
  <c r="BH141" i="3"/>
  <c r="BG141" i="3"/>
  <c r="BE141" i="3"/>
  <c r="T141" i="3"/>
  <c r="T140" i="3" s="1"/>
  <c r="R141" i="3"/>
  <c r="R140" i="3" s="1"/>
  <c r="P141" i="3"/>
  <c r="P140" i="3" s="1"/>
  <c r="BI139" i="3"/>
  <c r="BH139" i="3"/>
  <c r="BG139" i="3"/>
  <c r="BE139" i="3"/>
  <c r="T139" i="3"/>
  <c r="R139" i="3"/>
  <c r="P139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BI125" i="3"/>
  <c r="BH125" i="3"/>
  <c r="BG125" i="3"/>
  <c r="BE125" i="3"/>
  <c r="T125" i="3"/>
  <c r="R125" i="3"/>
  <c r="P125" i="3"/>
  <c r="BI124" i="3"/>
  <c r="BH124" i="3"/>
  <c r="BG124" i="3"/>
  <c r="BE124" i="3"/>
  <c r="T124" i="3"/>
  <c r="R124" i="3"/>
  <c r="P124" i="3"/>
  <c r="BI123" i="3"/>
  <c r="BH123" i="3"/>
  <c r="BG123" i="3"/>
  <c r="BE123" i="3"/>
  <c r="T123" i="3"/>
  <c r="R123" i="3"/>
  <c r="P123" i="3"/>
  <c r="BI122" i="3"/>
  <c r="BH122" i="3"/>
  <c r="BG122" i="3"/>
  <c r="BE122" i="3"/>
  <c r="T122" i="3"/>
  <c r="R122" i="3"/>
  <c r="P122" i="3"/>
  <c r="J116" i="3"/>
  <c r="J115" i="3"/>
  <c r="F113" i="3"/>
  <c r="E111" i="3"/>
  <c r="J92" i="3"/>
  <c r="J91" i="3"/>
  <c r="F89" i="3"/>
  <c r="E87" i="3"/>
  <c r="J18" i="3"/>
  <c r="E18" i="3"/>
  <c r="F92" i="3" s="1"/>
  <c r="J17" i="3"/>
  <c r="J15" i="3"/>
  <c r="E15" i="3"/>
  <c r="F115" i="3" s="1"/>
  <c r="J14" i="3"/>
  <c r="J113" i="3"/>
  <c r="E7" i="3"/>
  <c r="E85" i="3"/>
  <c r="J37" i="2"/>
  <c r="J36" i="2"/>
  <c r="AY95" i="1" s="1"/>
  <c r="J35" i="2"/>
  <c r="AX95" i="1" s="1"/>
  <c r="BI141" i="2"/>
  <c r="BH141" i="2"/>
  <c r="BG141" i="2"/>
  <c r="BE141" i="2"/>
  <c r="T141" i="2"/>
  <c r="T140" i="2" s="1"/>
  <c r="R141" i="2"/>
  <c r="R140" i="2" s="1"/>
  <c r="P141" i="2"/>
  <c r="P140" i="2" s="1"/>
  <c r="BI139" i="2"/>
  <c r="BH139" i="2"/>
  <c r="BG139" i="2"/>
  <c r="BE139" i="2"/>
  <c r="T139" i="2"/>
  <c r="R139" i="2"/>
  <c r="P139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T124" i="2"/>
  <c r="R124" i="2"/>
  <c r="P124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J116" i="2"/>
  <c r="J115" i="2"/>
  <c r="F113" i="2"/>
  <c r="E111" i="2"/>
  <c r="J92" i="2"/>
  <c r="J91" i="2"/>
  <c r="E87" i="2"/>
  <c r="J18" i="2"/>
  <c r="E18" i="2"/>
  <c r="F116" i="2" s="1"/>
  <c r="J17" i="2"/>
  <c r="J15" i="2"/>
  <c r="E15" i="2"/>
  <c r="F115" i="2" s="1"/>
  <c r="J14" i="2"/>
  <c r="J113" i="2"/>
  <c r="E7" i="2"/>
  <c r="E109" i="2"/>
  <c r="L90" i="1"/>
  <c r="AM90" i="1"/>
  <c r="AM89" i="1"/>
  <c r="L89" i="1"/>
  <c r="AM87" i="1"/>
  <c r="L87" i="1"/>
  <c r="L85" i="1"/>
  <c r="L84" i="1"/>
  <c r="BK132" i="2"/>
  <c r="J128" i="2"/>
  <c r="J126" i="2"/>
  <c r="J124" i="2"/>
  <c r="BK137" i="2"/>
  <c r="BK135" i="2"/>
  <c r="AS94" i="1"/>
  <c r="BK132" i="3"/>
  <c r="BK139" i="3"/>
  <c r="J129" i="3"/>
  <c r="J124" i="3"/>
  <c r="BK135" i="3"/>
  <c r="BK128" i="3"/>
  <c r="BK137" i="3"/>
  <c r="J130" i="3"/>
  <c r="J141" i="4"/>
  <c r="BK131" i="4"/>
  <c r="BK126" i="4"/>
  <c r="BK135" i="4"/>
  <c r="J128" i="4"/>
  <c r="BK122" i="4"/>
  <c r="J133" i="4"/>
  <c r="BK141" i="4"/>
  <c r="J132" i="4"/>
  <c r="J132" i="5"/>
  <c r="BK125" i="5"/>
  <c r="BK141" i="5"/>
  <c r="BK129" i="5"/>
  <c r="J139" i="5"/>
  <c r="J131" i="5"/>
  <c r="BK122" i="5"/>
  <c r="J135" i="5"/>
  <c r="J131" i="2"/>
  <c r="J129" i="2"/>
  <c r="BK127" i="2"/>
  <c r="BK125" i="2"/>
  <c r="J122" i="2"/>
  <c r="J139" i="2"/>
  <c r="BK136" i="2"/>
  <c r="BK131" i="2"/>
  <c r="BK134" i="2"/>
  <c r="J123" i="2"/>
  <c r="J139" i="3"/>
  <c r="BK130" i="3"/>
  <c r="J123" i="3"/>
  <c r="J131" i="3"/>
  <c r="BK125" i="3"/>
  <c r="J137" i="3"/>
  <c r="J133" i="3"/>
  <c r="BK126" i="3"/>
  <c r="J136" i="3"/>
  <c r="J125" i="3"/>
  <c r="BK137" i="4"/>
  <c r="J129" i="4"/>
  <c r="BK124" i="4"/>
  <c r="J131" i="4"/>
  <c r="BK129" i="4"/>
  <c r="J124" i="4"/>
  <c r="J137" i="4"/>
  <c r="J123" i="4"/>
  <c r="BK133" i="4"/>
  <c r="BK123" i="4"/>
  <c r="BK131" i="5"/>
  <c r="BK126" i="5"/>
  <c r="J136" i="5"/>
  <c r="BK132" i="5"/>
  <c r="J125" i="5"/>
  <c r="J124" i="5"/>
  <c r="BK136" i="5"/>
  <c r="BK130" i="5"/>
  <c r="J132" i="2"/>
  <c r="J130" i="2"/>
  <c r="BK126" i="2"/>
  <c r="BK124" i="2"/>
  <c r="J141" i="2"/>
  <c r="J136" i="2"/>
  <c r="BK129" i="2"/>
  <c r="BK133" i="2"/>
  <c r="J134" i="2"/>
  <c r="J135" i="3"/>
  <c r="J127" i="3"/>
  <c r="BK136" i="3"/>
  <c r="BK127" i="3"/>
  <c r="BK141" i="3"/>
  <c r="J132" i="3"/>
  <c r="J122" i="3"/>
  <c r="BK134" i="3"/>
  <c r="BK124" i="3"/>
  <c r="J135" i="4"/>
  <c r="J127" i="4"/>
  <c r="BK136" i="4"/>
  <c r="J130" i="4"/>
  <c r="J125" i="4"/>
  <c r="BK134" i="4"/>
  <c r="J139" i="4"/>
  <c r="BK125" i="4"/>
  <c r="J133" i="5"/>
  <c r="J129" i="5"/>
  <c r="BK123" i="5"/>
  <c r="BK134" i="5"/>
  <c r="BK128" i="5"/>
  <c r="BK137" i="5"/>
  <c r="J127" i="5"/>
  <c r="J141" i="5"/>
  <c r="BK133" i="5"/>
  <c r="J122" i="5"/>
  <c r="BK141" i="2"/>
  <c r="BK128" i="2"/>
  <c r="J127" i="2"/>
  <c r="J125" i="2"/>
  <c r="BK123" i="2"/>
  <c r="BK139" i="2"/>
  <c r="J137" i="2"/>
  <c r="BK130" i="2"/>
  <c r="J135" i="2"/>
  <c r="J133" i="2"/>
  <c r="BK122" i="2"/>
  <c r="BK133" i="3"/>
  <c r="J126" i="3"/>
  <c r="J134" i="3"/>
  <c r="J128" i="3"/>
  <c r="BK123" i="3"/>
  <c r="BK129" i="3"/>
  <c r="J141" i="3"/>
  <c r="BK131" i="3"/>
  <c r="BK122" i="3"/>
  <c r="J136" i="4"/>
  <c r="BK130" i="4"/>
  <c r="J122" i="4"/>
  <c r="BK132" i="4"/>
  <c r="BK127" i="4"/>
  <c r="BK139" i="4"/>
  <c r="BK128" i="4"/>
  <c r="J134" i="4"/>
  <c r="J126" i="4"/>
  <c r="BK139" i="5"/>
  <c r="J128" i="5"/>
  <c r="BK124" i="5"/>
  <c r="BK135" i="5"/>
  <c r="J130" i="5"/>
  <c r="J126" i="5"/>
  <c r="J134" i="5"/>
  <c r="J123" i="5"/>
  <c r="J137" i="5"/>
  <c r="BK127" i="5"/>
  <c r="BK121" i="2" l="1"/>
  <c r="J121" i="2" s="1"/>
  <c r="J98" i="2" s="1"/>
  <c r="P121" i="3"/>
  <c r="P120" i="3"/>
  <c r="P119" i="3" s="1"/>
  <c r="AU96" i="1" s="1"/>
  <c r="P121" i="4"/>
  <c r="P120" i="4"/>
  <c r="P119" i="4" s="1"/>
  <c r="AU97" i="1" s="1"/>
  <c r="T121" i="2"/>
  <c r="T120" i="2"/>
  <c r="T119" i="2" s="1"/>
  <c r="BK121" i="3"/>
  <c r="J121" i="3" s="1"/>
  <c r="J98" i="3" s="1"/>
  <c r="T121" i="4"/>
  <c r="T120" i="4"/>
  <c r="T119" i="4" s="1"/>
  <c r="P121" i="5"/>
  <c r="P120" i="5" s="1"/>
  <c r="P119" i="5" s="1"/>
  <c r="AU98" i="1" s="1"/>
  <c r="P121" i="2"/>
  <c r="P120" i="2" s="1"/>
  <c r="P119" i="2" s="1"/>
  <c r="AU95" i="1" s="1"/>
  <c r="R121" i="3"/>
  <c r="R120" i="3" s="1"/>
  <c r="R119" i="3" s="1"/>
  <c r="R121" i="4"/>
  <c r="R120" i="4"/>
  <c r="R119" i="4" s="1"/>
  <c r="BK121" i="5"/>
  <c r="J121" i="5" s="1"/>
  <c r="J98" i="5" s="1"/>
  <c r="R121" i="5"/>
  <c r="R120" i="5"/>
  <c r="R119" i="5" s="1"/>
  <c r="R121" i="2"/>
  <c r="R120" i="2" s="1"/>
  <c r="R119" i="2" s="1"/>
  <c r="T121" i="3"/>
  <c r="T120" i="3"/>
  <c r="T119" i="3" s="1"/>
  <c r="BK121" i="4"/>
  <c r="J121" i="4" s="1"/>
  <c r="J98" i="4" s="1"/>
  <c r="T121" i="5"/>
  <c r="T120" i="5"/>
  <c r="T119" i="5" s="1"/>
  <c r="BK140" i="2"/>
  <c r="J140" i="2" s="1"/>
  <c r="J99" i="2" s="1"/>
  <c r="BK140" i="3"/>
  <c r="J140" i="3"/>
  <c r="J99" i="3" s="1"/>
  <c r="BK140" i="4"/>
  <c r="J140" i="4" s="1"/>
  <c r="J99" i="4" s="1"/>
  <c r="BK140" i="5"/>
  <c r="J140" i="5"/>
  <c r="J99" i="5" s="1"/>
  <c r="J91" i="5"/>
  <c r="F115" i="5"/>
  <c r="BF126" i="5"/>
  <c r="BF139" i="5"/>
  <c r="E85" i="5"/>
  <c r="F116" i="5"/>
  <c r="BF122" i="5"/>
  <c r="BF127" i="5"/>
  <c r="BF133" i="5"/>
  <c r="BF137" i="5"/>
  <c r="BF125" i="5"/>
  <c r="BF129" i="5"/>
  <c r="BF130" i="5"/>
  <c r="BF134" i="5"/>
  <c r="BF135" i="5"/>
  <c r="J89" i="5"/>
  <c r="BF123" i="5"/>
  <c r="BF124" i="5"/>
  <c r="BF128" i="5"/>
  <c r="BF131" i="5"/>
  <c r="BF132" i="5"/>
  <c r="BF136" i="5"/>
  <c r="BF141" i="5"/>
  <c r="J89" i="4"/>
  <c r="E109" i="4"/>
  <c r="F115" i="4"/>
  <c r="BF125" i="4"/>
  <c r="BF130" i="4"/>
  <c r="BF131" i="4"/>
  <c r="BF133" i="4"/>
  <c r="BF135" i="4"/>
  <c r="BF137" i="4"/>
  <c r="F92" i="4"/>
  <c r="BF132" i="4"/>
  <c r="BF136" i="4"/>
  <c r="BF126" i="4"/>
  <c r="BF127" i="4"/>
  <c r="BF141" i="4"/>
  <c r="BF122" i="4"/>
  <c r="BF123" i="4"/>
  <c r="BF124" i="4"/>
  <c r="BF128" i="4"/>
  <c r="BF129" i="4"/>
  <c r="BF134" i="4"/>
  <c r="BF139" i="4"/>
  <c r="J89" i="3"/>
  <c r="F116" i="3"/>
  <c r="BF124" i="3"/>
  <c r="BF129" i="3"/>
  <c r="BF135" i="3"/>
  <c r="F91" i="3"/>
  <c r="E109" i="3"/>
  <c r="BF126" i="3"/>
  <c r="BF132" i="3"/>
  <c r="BF136" i="3"/>
  <c r="BF139" i="3"/>
  <c r="BF122" i="3"/>
  <c r="BF123" i="3"/>
  <c r="BF127" i="3"/>
  <c r="BF128" i="3"/>
  <c r="BF130" i="3"/>
  <c r="BF131" i="3"/>
  <c r="BF133" i="3"/>
  <c r="BF137" i="3"/>
  <c r="BF125" i="3"/>
  <c r="BF134" i="3"/>
  <c r="BF141" i="3"/>
  <c r="E85" i="2"/>
  <c r="J89" i="2"/>
  <c r="F91" i="2"/>
  <c r="F92" i="2"/>
  <c r="BF123" i="2"/>
  <c r="BF141" i="2"/>
  <c r="BF132" i="2"/>
  <c r="BF133" i="2"/>
  <c r="BF134" i="2"/>
  <c r="BF130" i="2"/>
  <c r="BF131" i="2"/>
  <c r="BF135" i="2"/>
  <c r="BF136" i="2"/>
  <c r="BF137" i="2"/>
  <c r="BF139" i="2"/>
  <c r="BF122" i="2"/>
  <c r="BF124" i="2"/>
  <c r="BF125" i="2"/>
  <c r="BF126" i="2"/>
  <c r="BF127" i="2"/>
  <c r="BF128" i="2"/>
  <c r="BF129" i="2"/>
  <c r="F35" i="2"/>
  <c r="BB95" i="1"/>
  <c r="F35" i="3"/>
  <c r="BB96" i="1"/>
  <c r="F36" i="4"/>
  <c r="BC97" i="1"/>
  <c r="F33" i="5"/>
  <c r="AZ98" i="1"/>
  <c r="F37" i="5"/>
  <c r="BD98" i="1"/>
  <c r="F37" i="2"/>
  <c r="BD95" i="1"/>
  <c r="F36" i="2"/>
  <c r="BC95" i="1"/>
  <c r="F37" i="3"/>
  <c r="BD96" i="1"/>
  <c r="F33" i="4"/>
  <c r="AZ97" i="1"/>
  <c r="F36" i="5"/>
  <c r="BC98" i="1"/>
  <c r="J33" i="2"/>
  <c r="AV95" i="1"/>
  <c r="F33" i="3"/>
  <c r="AZ96" i="1"/>
  <c r="J33" i="4"/>
  <c r="AV97" i="1"/>
  <c r="F37" i="4"/>
  <c r="BD97" i="1"/>
  <c r="F35" i="5"/>
  <c r="BB98" i="1"/>
  <c r="F33" i="2"/>
  <c r="AZ95" i="1"/>
  <c r="J33" i="3"/>
  <c r="AV96" i="1"/>
  <c r="F36" i="3"/>
  <c r="BC96" i="1"/>
  <c r="F35" i="4"/>
  <c r="BB97" i="1"/>
  <c r="J33" i="5"/>
  <c r="AV98" i="1"/>
  <c r="BK120" i="5" l="1"/>
  <c r="J120" i="5" s="1"/>
  <c r="J97" i="5" s="1"/>
  <c r="BK120" i="2"/>
  <c r="J120" i="2"/>
  <c r="J97" i="2" s="1"/>
  <c r="BK120" i="4"/>
  <c r="J120" i="4" s="1"/>
  <c r="J97" i="4" s="1"/>
  <c r="BK120" i="3"/>
  <c r="J120" i="3"/>
  <c r="J97" i="3" s="1"/>
  <c r="AU94" i="1"/>
  <c r="F34" i="2"/>
  <c r="BA95" i="1"/>
  <c r="F34" i="4"/>
  <c r="BA97" i="1"/>
  <c r="J34" i="5"/>
  <c r="AW98" i="1"/>
  <c r="AT98" i="1" s="1"/>
  <c r="J34" i="2"/>
  <c r="AW95" i="1" s="1"/>
  <c r="AT95" i="1" s="1"/>
  <c r="J34" i="3"/>
  <c r="AW96" i="1"/>
  <c r="AT96" i="1" s="1"/>
  <c r="BB94" i="1"/>
  <c r="W31" i="1" s="1"/>
  <c r="AZ94" i="1"/>
  <c r="AV94" i="1" s="1"/>
  <c r="AK29" i="1" s="1"/>
  <c r="F34" i="3"/>
  <c r="BA96" i="1"/>
  <c r="F34" i="5"/>
  <c r="BA98" i="1"/>
  <c r="J34" i="4"/>
  <c r="AW97" i="1"/>
  <c r="AT97" i="1" s="1"/>
  <c r="BD94" i="1"/>
  <c r="W33" i="1" s="1"/>
  <c r="BC94" i="1"/>
  <c r="W32" i="1" s="1"/>
  <c r="BK119" i="2" l="1"/>
  <c r="J119" i="2" s="1"/>
  <c r="J96" i="2" s="1"/>
  <c r="BK119" i="3"/>
  <c r="J119" i="3"/>
  <c r="J30" i="3" s="1"/>
  <c r="AG96" i="1" s="1"/>
  <c r="BK119" i="4"/>
  <c r="J119" i="4"/>
  <c r="J96" i="4" s="1"/>
  <c r="BK119" i="5"/>
  <c r="J119" i="5" s="1"/>
  <c r="J96" i="5" s="1"/>
  <c r="BA94" i="1"/>
  <c r="W30" i="1"/>
  <c r="AY94" i="1"/>
  <c r="AX94" i="1"/>
  <c r="W29" i="1"/>
  <c r="J39" i="3" l="1"/>
  <c r="J96" i="3"/>
  <c r="AN96" i="1"/>
  <c r="J30" i="4"/>
  <c r="AG97" i="1"/>
  <c r="J30" i="5"/>
  <c r="AG98" i="1"/>
  <c r="J30" i="2"/>
  <c r="AG95" i="1"/>
  <c r="AN95" i="1" s="1"/>
  <c r="AW94" i="1"/>
  <c r="AK30" i="1" s="1"/>
  <c r="J39" i="5" l="1"/>
  <c r="J39" i="2"/>
  <c r="J39" i="4"/>
  <c r="AN98" i="1"/>
  <c r="AN97" i="1"/>
  <c r="AG94" i="1"/>
  <c r="AK26" i="1" s="1"/>
  <c r="AT94" i="1"/>
  <c r="AN94" i="1" l="1"/>
  <c r="AK35" i="1"/>
</calcChain>
</file>

<file path=xl/sharedStrings.xml><?xml version="1.0" encoding="utf-8"?>
<sst xmlns="http://schemas.openxmlformats.org/spreadsheetml/2006/main" count="1708" uniqueCount="259">
  <si>
    <t>Export Komplet</t>
  </si>
  <si>
    <t/>
  </si>
  <si>
    <t>2.0</t>
  </si>
  <si>
    <t>False</t>
  </si>
  <si>
    <t>{77c98d11-48b2-4cf3-962a-fb5053bc64e5}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</si>
  <si>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</si>
  <si>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</si>
  <si>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</si>
  <si>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</si>
  <si>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</si>
  <si>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</si>
  <si>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</si>
  <si>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</si>
  <si>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SO210224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</si>
  <si>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</si>
  <si>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</si>
  <si>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Ekologické zariadenia a opatrenia pre projekt pozemkových úprav</t>
  </si>
  <si>
    <t>JKSO:</t>
  </si>
  <si>
    <t>KS:</t>
  </si>
  <si>
    <t>Miesto:</t>
  </si>
  <si>
    <t>Katasrálne územie Malý Ruskov</t>
  </si>
  <si>
    <t>Dátum:</t>
  </si>
  <si>
    <t>Objednávateľ:</t>
  </si>
  <si>
    <t>IČO:</t>
  </si>
  <si>
    <t xml:space="preserve"> 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</si>
  <si>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</si>
  <si>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</si>
  <si>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</si>
  <si>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</si>
  <si>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</si>
  <si>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</si>
  <si>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</si>
  <si>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</si>
  <si>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</si>
  <si>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</si>
  <si>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</si>
  <si>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</si>
  <si>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</si>
  <si>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</si>
  <si>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</si>
  <si>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</si>
  <si>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</si>
  <si>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</si>
  <si>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</si>
  <si>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</si>
  <si>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</si>
  <si>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</si>
  <si>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</si>
  <si>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</si>
  <si>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</si>
  <si>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</si>
  <si>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</si>
  <si>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</si>
  <si>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</si>
  <si>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</si>
  <si>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</si>
  <si>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</si>
  <si>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</si>
  <si>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</si>
  <si>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</si>
  <si>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</si>
  <si>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</si>
  <si>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</si>
  <si>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</si>
  <si>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</si>
  <si>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</si>
  <si>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</si>
  <si>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</si>
  <si>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</si>
  <si>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</si>
  <si>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</si>
  <si>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</si>
  <si>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</si>
  <si>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</si>
  <si>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</si>
  <si>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</si>
  <si>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</si>
  <si>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SO017</t>
  </si>
  <si>
    <t xml:space="preserve">Ekostabilizačná plocha  </t>
  </si>
  <si>
    <t>STA</t>
  </si>
  <si>
    <t>1</t>
  </si>
  <si>
    <t>{c0700273-1e2a-4ff6-ae1c-66ffcc6290c3}</t>
  </si>
  <si>
    <t>SO04</t>
  </si>
  <si>
    <t>{fbed7b1c-d0f3-4b50-a792-c01bc25efc6c}</t>
  </si>
  <si>
    <t>SO09</t>
  </si>
  <si>
    <t>{62f41e93-058e-44ed-be57-0682955fa0d4}</t>
  </si>
  <si>
    <t>SO016</t>
  </si>
  <si>
    <t>{444dc02d-4a88-4f06-bf9d-f4e1bc641185}</t>
  </si>
  <si>
    <t>KRYCÍ LIST ROZPOČTU</t>
  </si>
  <si>
    <t>Objekt:</t>
  </si>
  <si>
    <t xml:space="preserve">SO017 - Ekostabilizačná plocha  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</si>
  <si>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</si>
  <si>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</si>
  <si>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</si>
  <si>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</si>
  <si>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</si>
  <si>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</si>
  <si>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</si>
  <si>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</si>
  <si>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</si>
  <si>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</si>
  <si>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</si>
  <si>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</si>
  <si>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</si>
  <si>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</si>
  <si>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</si>
  <si>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</si>
  <si>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</si>
  <si>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</si>
  <si>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</si>
  <si>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</si>
  <si>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</si>
  <si>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</si>
  <si>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</si>
  <si>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</si>
  <si>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</si>
  <si>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183103313.S</t>
  </si>
  <si>
    <t>Kopanie jamky pre výsadbu sadeníc s priem. 0, 50m, hĺbky 0,60m nezaburinená zemina tr.3</t>
  </si>
  <si>
    <t>ks</t>
  </si>
  <si>
    <t>4</t>
  </si>
  <si>
    <t>2</t>
  </si>
  <si>
    <t>-92769923</t>
  </si>
  <si>
    <t>184102113.S</t>
  </si>
  <si>
    <t>Výsadba dreviny s balom v rovine alebo na svahu do 1:5, priemer balu nad 300 do 400 mm</t>
  </si>
  <si>
    <t>-756041319</t>
  </si>
  <si>
    <t>3</t>
  </si>
  <si>
    <t>M</t>
  </si>
  <si>
    <t>026510001600.S.1</t>
  </si>
  <si>
    <t>Dub letný (Quercus robur), min. výška 150,00 cm</t>
  </si>
  <si>
    <t>8</t>
  </si>
  <si>
    <t>222483075</t>
  </si>
  <si>
    <t>026510001600.S.3</t>
  </si>
  <si>
    <t>Javor mliečny (Acer platanoides), min. výška 150,00 cm</t>
  </si>
  <si>
    <t>-1226577949</t>
  </si>
  <si>
    <t>5</t>
  </si>
  <si>
    <t>026510001600.S.4</t>
  </si>
  <si>
    <t>Lipa (Tilia sp.), min. výška 150,00 cm</t>
  </si>
  <si>
    <t>1096138157</t>
  </si>
  <si>
    <t>6</t>
  </si>
  <si>
    <t>026510001600.S.5</t>
  </si>
  <si>
    <t>Hrab obyčajný (Carpinus betulus), výška min. 150,00 cm</t>
  </si>
  <si>
    <t>-1416178345</t>
  </si>
  <si>
    <t>7</t>
  </si>
  <si>
    <t>026510001600.S.6</t>
  </si>
  <si>
    <t>Čerešňa vtáčia (Cerasus avium), výška min. 150,00 cm</t>
  </si>
  <si>
    <t>104353723</t>
  </si>
  <si>
    <t>026510001600.S.2</t>
  </si>
  <si>
    <t>Jaseň štíhly (Fraxinus excelsior), min. výška 150,00 cm</t>
  </si>
  <si>
    <t>1983259169</t>
  </si>
  <si>
    <t>9</t>
  </si>
  <si>
    <t>184804112.S</t>
  </si>
  <si>
    <t>Ochrana drevín pred ohryzením zverou, v rovine alebo na svahu do 1:5 - chráničom z drôtového pletiva</t>
  </si>
  <si>
    <t>-52522891</t>
  </si>
  <si>
    <t>10</t>
  </si>
  <si>
    <t>184807103.S</t>
  </si>
  <si>
    <t>Okopanie do hĺ. 0,1 m na ploche 0,5 x 0,5 m, okolo sadeníc s odstránením buriny a jej ponechaním na mieste</t>
  </si>
  <si>
    <t>1682366523</t>
  </si>
  <si>
    <t>11</t>
  </si>
  <si>
    <t>184812112.S</t>
  </si>
  <si>
    <t>Ošetrovanie stromov kôl dĺžky 2 m, priem. od 0,04 m do 0,06 m, s upevnením sadenice ku kolu špagátom</t>
  </si>
  <si>
    <t>661990287</t>
  </si>
  <si>
    <t>12</t>
  </si>
  <si>
    <t>184812212.S</t>
  </si>
  <si>
    <t>Ochrana lesných plodín proti burine rozprestieraním biotextilu s upevnením miestnym materiálom</t>
  </si>
  <si>
    <t>-1418115778</t>
  </si>
  <si>
    <t>13</t>
  </si>
  <si>
    <t>184816111.S</t>
  </si>
  <si>
    <t>Hnojenie sadeníc s dopravou hnojiva zo vzd. do 200m, priemyslovými hnojivami do 0,25 kg/sad.</t>
  </si>
  <si>
    <t>-296264143</t>
  </si>
  <si>
    <t>14</t>
  </si>
  <si>
    <t>251910000100.S</t>
  </si>
  <si>
    <t>Hnojivo záhradné Cererit bezchloridové granulované balené</t>
  </si>
  <si>
    <t>t</t>
  </si>
  <si>
    <t>38539743</t>
  </si>
  <si>
    <t>15</t>
  </si>
  <si>
    <t>185802131.S.1</t>
  </si>
  <si>
    <t>Zasypanie koreňového systému sadeníc premiešaním zeminy z výkopu jamky a cca 10 kg humóznej pôdy z kompostu</t>
  </si>
  <si>
    <t>-1586599093</t>
  </si>
  <si>
    <t>16</t>
  </si>
  <si>
    <t>103110000100.S</t>
  </si>
  <si>
    <t>Rašelina zahradná kompostová tr. 2, vlhká</t>
  </si>
  <si>
    <t>289622552</t>
  </si>
  <si>
    <t>VV</t>
  </si>
  <si>
    <t>2,244*1,04 'Prepočítané koeficientom množstva</t>
  </si>
  <si>
    <t>17</t>
  </si>
  <si>
    <t>185804311.S</t>
  </si>
  <si>
    <t>Zaliatie rastlín vodou, plochy jednotlivo do 20 m2</t>
  </si>
  <si>
    <t>m3</t>
  </si>
  <si>
    <t>830736138</t>
  </si>
  <si>
    <t>99</t>
  </si>
  <si>
    <t>Presun hmôt HSV</t>
  </si>
  <si>
    <t>18</t>
  </si>
  <si>
    <t>998231311.S</t>
  </si>
  <si>
    <t>Presun hmôt pre sadovnícke a krajinárske úpravy do 5000 m vodorovne bez zvislého presunu</t>
  </si>
  <si>
    <t>977348513</t>
  </si>
  <si>
    <t xml:space="preserve">SO04 - Ekostabilizačná plocha  </t>
  </si>
  <si>
    <t>484997912</t>
  </si>
  <si>
    <t>2120851578</t>
  </si>
  <si>
    <t>Dub letný (Quercus robur), min. výška 150,00cm</t>
  </si>
  <si>
    <t>1823378315</t>
  </si>
  <si>
    <t>-544551913</t>
  </si>
  <si>
    <t>Lipa (Tilia sp.)</t>
  </si>
  <si>
    <t>-1704270137</t>
  </si>
  <si>
    <t>Hrab obyčajný (Carpinus betulus), výška min. 150,00cm</t>
  </si>
  <si>
    <t>342830991</t>
  </si>
  <si>
    <t>-1042941905</t>
  </si>
  <si>
    <t>1159428946</t>
  </si>
  <si>
    <t>-1699513751</t>
  </si>
  <si>
    <t>1450049116</t>
  </si>
  <si>
    <t>502381899</t>
  </si>
  <si>
    <t>899526623</t>
  </si>
  <si>
    <t>-2106516487</t>
  </si>
  <si>
    <t>1887471590</t>
  </si>
  <si>
    <t>-1160518987</t>
  </si>
  <si>
    <t>-983891942</t>
  </si>
  <si>
    <t>5,28*1,04 'Prepočítané koeficientom množstva</t>
  </si>
  <si>
    <t>1013145745</t>
  </si>
  <si>
    <t>19</t>
  </si>
  <si>
    <t>-1459720106</t>
  </si>
  <si>
    <t xml:space="preserve">SO09 - Ekostabilizačná plocha  </t>
  </si>
  <si>
    <t>425817539</t>
  </si>
  <si>
    <t>-1011825288</t>
  </si>
  <si>
    <t>-2075382848</t>
  </si>
  <si>
    <t>-396205631</t>
  </si>
  <si>
    <t>-1479086024</t>
  </si>
  <si>
    <t>406944599</t>
  </si>
  <si>
    <t>210082163</t>
  </si>
  <si>
    <t>-264122193</t>
  </si>
  <si>
    <t>-2133930837</t>
  </si>
  <si>
    <t>-1516689896</t>
  </si>
  <si>
    <t>1391714866</t>
  </si>
  <si>
    <t>1548012479</t>
  </si>
  <si>
    <t>-2139444284</t>
  </si>
  <si>
    <t>-620674968</t>
  </si>
  <si>
    <t>-384538746</t>
  </si>
  <si>
    <t>-1662441888</t>
  </si>
  <si>
    <t>5,65*1,04 'Prepočítané koeficientom množstva</t>
  </si>
  <si>
    <t>-300180365</t>
  </si>
  <si>
    <t>683425529</t>
  </si>
  <si>
    <t xml:space="preserve">SO016 - Ekostabilizačná plocha  </t>
  </si>
  <si>
    <t>-94531817</t>
  </si>
  <si>
    <t>-1283748064</t>
  </si>
  <si>
    <t>-1700522842</t>
  </si>
  <si>
    <t>-94389452</t>
  </si>
  <si>
    <t>731531094</t>
  </si>
  <si>
    <t>1569540887</t>
  </si>
  <si>
    <t>1142045469</t>
  </si>
  <si>
    <t>-1017521829</t>
  </si>
  <si>
    <t>-1047470068</t>
  </si>
  <si>
    <t>-1993488092</t>
  </si>
  <si>
    <t>291800879</t>
  </si>
  <si>
    <t>-591769724</t>
  </si>
  <si>
    <t>-1630424885</t>
  </si>
  <si>
    <t>-1328951868</t>
  </si>
  <si>
    <t>790673041</t>
  </si>
  <si>
    <t>-2111803228</t>
  </si>
  <si>
    <t>6,96*1,04 'Prepočítané koeficientom množstva</t>
  </si>
  <si>
    <t>-802959381</t>
  </si>
  <si>
    <t>292008017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</si>
</sst>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3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3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0"/>
  <sheetViews>
    <sheetView showGridLines="0" workbookViewId="0">
      <selection activeCell="E20" sqref="E20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pans="1:74" s="1" customFormat="1" ht="36.950000000000003" customHeight="1">
      <c r="AR2" s="229" t="s">
        <v>5</v>
      </c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S2" s="15" t="s">
        <v>6</v>
      </c>
      <c r="BT2" s="15" t="s">
        <v>7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pans="1:74" s="1" customFormat="1" ht="24.95" customHeight="1">
      <c r="B4" s="18"/>
      <c r="D4" s="19" t="s">
        <v>8</v>
      </c>
      <c r="AR4" s="18"/>
      <c r="AS4" s="20" t="s">
        <v>9</v>
      </c>
      <c r="BE4" s="21" t="s">
        <v>10</v>
      </c>
      <c r="BS4" s="15" t="s">
        <v>11</v>
      </c>
    </row>
    <row r="5" spans="1:74" s="1" customFormat="1" ht="12" customHeight="1">
      <c r="B5" s="18"/>
      <c r="D5" s="22" t="s">
        <v>12</v>
      </c>
      <c r="K5" s="210" t="s">
        <v>13</v>
      </c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R5" s="18"/>
      <c r="BE5" s="207" t="s">
        <v>14</v>
      </c>
      <c r="BS5" s="15" t="s">
        <v>6</v>
      </c>
    </row>
    <row r="6" spans="1:74" s="1" customFormat="1" ht="36.950000000000003" customHeight="1">
      <c r="B6" s="18"/>
      <c r="D6" s="24" t="s">
        <v>15</v>
      </c>
      <c r="K6" s="212" t="s">
        <v>16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R6" s="18"/>
      <c r="BE6" s="208"/>
      <c r="BS6" s="15" t="s">
        <v>6</v>
      </c>
    </row>
    <row r="7" spans="1:74" s="1" customFormat="1" ht="12" customHeight="1">
      <c r="B7" s="18"/>
      <c r="D7" s="25" t="s">
        <v>17</v>
      </c>
      <c r="K7" s="23" t="s">
        <v>1</v>
      </c>
      <c r="AK7" s="25" t="s">
        <v>18</v>
      </c>
      <c r="AN7" s="23" t="s">
        <v>1</v>
      </c>
      <c r="AR7" s="18"/>
      <c r="BE7" s="208"/>
      <c r="BS7" s="15" t="s">
        <v>6</v>
      </c>
    </row>
    <row r="8" spans="1:74" s="1" customFormat="1" ht="12" customHeight="1">
      <c r="B8" s="18"/>
      <c r="D8" s="25" t="s">
        <v>19</v>
      </c>
      <c r="K8" s="23" t="s">
        <v>20</v>
      </c>
      <c r="AK8" s="25" t="s">
        <v>21</v>
      </c>
      <c r="AN8" s="26"/>
      <c r="AR8" s="18"/>
      <c r="BE8" s="208"/>
      <c r="BS8" s="15" t="s">
        <v>6</v>
      </c>
    </row>
    <row r="9" spans="1:74" s="1" customFormat="1" ht="14.45" customHeight="1">
      <c r="B9" s="18"/>
      <c r="AR9" s="18"/>
      <c r="BE9" s="208"/>
      <c r="BS9" s="15" t="s">
        <v>6</v>
      </c>
    </row>
    <row r="10" spans="1:74" s="1" customFormat="1" ht="12" customHeight="1">
      <c r="B10" s="18"/>
      <c r="D10" s="25" t="s">
        <v>22</v>
      </c>
      <c r="AK10" s="25" t="s">
        <v>23</v>
      </c>
      <c r="AN10" s="23" t="s">
        <v>1</v>
      </c>
      <c r="AR10" s="18"/>
      <c r="BE10" s="208"/>
      <c r="BS10" s="15" t="s">
        <v>6</v>
      </c>
    </row>
    <row r="11" spans="1:74" s="1" customFormat="1" ht="18.399999999999999" customHeight="1">
      <c r="B11" s="18"/>
      <c r="E11" s="23" t="s">
        <v>24</v>
      </c>
      <c r="AK11" s="25" t="s">
        <v>25</v>
      </c>
      <c r="AN11" s="23" t="s">
        <v>1</v>
      </c>
      <c r="AR11" s="18"/>
      <c r="BE11" s="208"/>
      <c r="BS11" s="15" t="s">
        <v>6</v>
      </c>
    </row>
    <row r="12" spans="1:74" s="1" customFormat="1" ht="6.95" customHeight="1">
      <c r="B12" s="18"/>
      <c r="AR12" s="18"/>
      <c r="BE12" s="208"/>
      <c r="BS12" s="15" t="s">
        <v>6</v>
      </c>
    </row>
    <row r="13" spans="1:74" s="1" customFormat="1" ht="12" customHeight="1">
      <c r="B13" s="18"/>
      <c r="D13" s="25" t="s">
        <v>26</v>
      </c>
      <c r="AK13" s="25" t="s">
        <v>23</v>
      </c>
      <c r="AN13" s="27" t="s">
        <v>27</v>
      </c>
      <c r="AR13" s="18"/>
      <c r="BE13" s="208"/>
      <c r="BS13" s="15" t="s">
        <v>6</v>
      </c>
    </row>
    <row r="14" spans="1:74" ht="12.75">
      <c r="B14" s="18"/>
      <c r="E14" s="213" t="s">
        <v>27</v>
      </c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4"/>
      <c r="AI14" s="214"/>
      <c r="AJ14" s="214"/>
      <c r="AK14" s="25" t="s">
        <v>25</v>
      </c>
      <c r="AN14" s="27" t="s">
        <v>27</v>
      </c>
      <c r="AR14" s="18"/>
      <c r="BE14" s="208"/>
      <c r="BS14" s="15" t="s">
        <v>6</v>
      </c>
    </row>
    <row r="15" spans="1:74" s="1" customFormat="1" ht="6.95" customHeight="1">
      <c r="B15" s="18"/>
      <c r="AR15" s="18"/>
      <c r="BE15" s="208"/>
      <c r="BS15" s="15" t="s">
        <v>3</v>
      </c>
    </row>
    <row r="16" spans="1:74" s="1" customFormat="1" ht="12" customHeight="1">
      <c r="B16" s="18"/>
      <c r="D16" s="25" t="s">
        <v>28</v>
      </c>
      <c r="AK16" s="25" t="s">
        <v>23</v>
      </c>
      <c r="AN16" s="23" t="s">
        <v>1</v>
      </c>
      <c r="AR16" s="18"/>
      <c r="BE16" s="208"/>
      <c r="BS16" s="15" t="s">
        <v>3</v>
      </c>
    </row>
    <row r="17" spans="1:71" s="1" customFormat="1" ht="18.399999999999999" customHeight="1">
      <c r="B17" s="18"/>
      <c r="E17" s="23" t="s">
        <v>24</v>
      </c>
      <c r="AK17" s="25" t="s">
        <v>25</v>
      </c>
      <c r="AN17" s="23" t="s">
        <v>1</v>
      </c>
      <c r="AR17" s="18"/>
      <c r="BE17" s="208"/>
      <c r="BS17" s="15" t="s">
        <v>29</v>
      </c>
    </row>
    <row r="18" spans="1:71" s="1" customFormat="1" ht="6.95" customHeight="1">
      <c r="B18" s="18"/>
      <c r="AR18" s="18"/>
      <c r="BE18" s="208"/>
      <c r="BS18" s="15" t="s">
        <v>6</v>
      </c>
    </row>
    <row r="19" spans="1:71" s="1" customFormat="1" ht="12" customHeight="1">
      <c r="B19" s="18"/>
      <c r="D19" s="25" t="s">
        <v>30</v>
      </c>
      <c r="AK19" s="25" t="s">
        <v>23</v>
      </c>
      <c r="AN19" s="23" t="s">
        <v>1</v>
      </c>
      <c r="AR19" s="18"/>
      <c r="BE19" s="208"/>
      <c r="BS19" s="15" t="s">
        <v>6</v>
      </c>
    </row>
    <row r="20" spans="1:71" s="1" customFormat="1" ht="18.399999999999999" customHeight="1">
      <c r="B20" s="18"/>
      <c r="E20" s="23"/>
      <c r="AK20" s="25" t="s">
        <v>25</v>
      </c>
      <c r="AN20" s="23" t="s">
        <v>1</v>
      </c>
      <c r="AR20" s="18"/>
      <c r="BE20" s="208"/>
      <c r="BS20" s="15" t="s">
        <v>29</v>
      </c>
    </row>
    <row r="21" spans="1:71" s="1" customFormat="1" ht="6.95" customHeight="1">
      <c r="B21" s="18"/>
      <c r="AR21" s="18"/>
      <c r="BE21" s="208"/>
    </row>
    <row r="22" spans="1:71" s="1" customFormat="1" ht="12" customHeight="1">
      <c r="B22" s="18"/>
      <c r="D22" s="25" t="s">
        <v>31</v>
      </c>
      <c r="AR22" s="18"/>
      <c r="BE22" s="208"/>
    </row>
    <row r="23" spans="1:71" s="1" customFormat="1" ht="16.5" customHeight="1">
      <c r="B23" s="18"/>
      <c r="E23" s="215" t="s">
        <v>1</v>
      </c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R23" s="18"/>
      <c r="BE23" s="208"/>
    </row>
    <row r="24" spans="1:71" s="1" customFormat="1" ht="6.95" customHeight="1">
      <c r="B24" s="18"/>
      <c r="AR24" s="18"/>
      <c r="BE24" s="208"/>
    </row>
    <row r="25" spans="1:71" s="1" customFormat="1" ht="6.95" customHeight="1">
      <c r="B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18"/>
      <c r="BE25" s="208"/>
    </row>
    <row r="26" spans="1:71" s="2" customFormat="1" ht="25.9" customHeight="1">
      <c r="A26" s="30"/>
      <c r="B26" s="31"/>
      <c r="C26" s="30"/>
      <c r="D26" s="32" t="s">
        <v>32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16">
        <f>ROUND(AG94,2)</f>
        <v>0</v>
      </c>
      <c r="AL26" s="217"/>
      <c r="AM26" s="217"/>
      <c r="AN26" s="217"/>
      <c r="AO26" s="217"/>
      <c r="AP26" s="30"/>
      <c r="AQ26" s="30"/>
      <c r="AR26" s="31"/>
      <c r="BE26" s="208"/>
    </row>
    <row r="27" spans="1:71" s="2" customFormat="1" ht="6.95" customHeight="1">
      <c r="A27" s="30"/>
      <c r="B27" s="3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1"/>
      <c r="BE27" s="208"/>
    </row>
    <row r="28" spans="1:71" s="2" customFormat="1" ht="12.75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218" t="s">
        <v>33</v>
      </c>
      <c r="M28" s="218"/>
      <c r="N28" s="218"/>
      <c r="O28" s="218"/>
      <c r="P28" s="218"/>
      <c r="Q28" s="30"/>
      <c r="R28" s="30"/>
      <c r="S28" s="30"/>
      <c r="T28" s="30"/>
      <c r="U28" s="30"/>
      <c r="V28" s="30"/>
      <c r="W28" s="218" t="s">
        <v>34</v>
      </c>
      <c r="X28" s="218"/>
      <c r="Y28" s="218"/>
      <c r="Z28" s="218"/>
      <c r="AA28" s="218"/>
      <c r="AB28" s="218"/>
      <c r="AC28" s="218"/>
      <c r="AD28" s="218"/>
      <c r="AE28" s="218"/>
      <c r="AF28" s="30"/>
      <c r="AG28" s="30"/>
      <c r="AH28" s="30"/>
      <c r="AI28" s="30"/>
      <c r="AJ28" s="30"/>
      <c r="AK28" s="218" t="s">
        <v>35</v>
      </c>
      <c r="AL28" s="218"/>
      <c r="AM28" s="218"/>
      <c r="AN28" s="218"/>
      <c r="AO28" s="218"/>
      <c r="AP28" s="30"/>
      <c r="AQ28" s="30"/>
      <c r="AR28" s="31"/>
      <c r="BE28" s="208"/>
    </row>
    <row r="29" spans="1:71" s="3" customFormat="1" ht="14.45" customHeight="1">
      <c r="B29" s="35"/>
      <c r="D29" s="25" t="s">
        <v>36</v>
      </c>
      <c r="F29" s="36" t="s">
        <v>37</v>
      </c>
      <c r="L29" s="221">
        <v>0.2</v>
      </c>
      <c r="M29" s="220"/>
      <c r="N29" s="220"/>
      <c r="O29" s="220"/>
      <c r="P29" s="220"/>
      <c r="Q29" s="37"/>
      <c r="R29" s="37"/>
      <c r="S29" s="37"/>
      <c r="T29" s="37"/>
      <c r="U29" s="37"/>
      <c r="V29" s="37"/>
      <c r="W29" s="219">
        <f>ROUND(AZ94, 2)</f>
        <v>0</v>
      </c>
      <c r="X29" s="220"/>
      <c r="Y29" s="220"/>
      <c r="Z29" s="220"/>
      <c r="AA29" s="220"/>
      <c r="AB29" s="220"/>
      <c r="AC29" s="220"/>
      <c r="AD29" s="220"/>
      <c r="AE29" s="220"/>
      <c r="AF29" s="37"/>
      <c r="AG29" s="37"/>
      <c r="AH29" s="37"/>
      <c r="AI29" s="37"/>
      <c r="AJ29" s="37"/>
      <c r="AK29" s="219">
        <f>ROUND(AV94, 2)</f>
        <v>0</v>
      </c>
      <c r="AL29" s="220"/>
      <c r="AM29" s="220"/>
      <c r="AN29" s="220"/>
      <c r="AO29" s="220"/>
      <c r="AP29" s="37"/>
      <c r="AQ29" s="37"/>
      <c r="AR29" s="38"/>
      <c r="AS29" s="37"/>
      <c r="AT29" s="37"/>
      <c r="AU29" s="37"/>
      <c r="AV29" s="37"/>
      <c r="AW29" s="37"/>
      <c r="AX29" s="37"/>
      <c r="AY29" s="37"/>
      <c r="AZ29" s="37"/>
      <c r="BE29" s="209"/>
    </row>
    <row r="30" spans="1:71" s="3" customFormat="1" ht="14.45" customHeight="1">
      <c r="B30" s="35"/>
      <c r="F30" s="36" t="s">
        <v>38</v>
      </c>
      <c r="L30" s="221">
        <v>0.2</v>
      </c>
      <c r="M30" s="220"/>
      <c r="N30" s="220"/>
      <c r="O30" s="220"/>
      <c r="P30" s="220"/>
      <c r="Q30" s="37"/>
      <c r="R30" s="37"/>
      <c r="S30" s="37"/>
      <c r="T30" s="37"/>
      <c r="U30" s="37"/>
      <c r="V30" s="37"/>
      <c r="W30" s="219">
        <f>ROUND(BA94, 2)</f>
        <v>0</v>
      </c>
      <c r="X30" s="220"/>
      <c r="Y30" s="220"/>
      <c r="Z30" s="220"/>
      <c r="AA30" s="220"/>
      <c r="AB30" s="220"/>
      <c r="AC30" s="220"/>
      <c r="AD30" s="220"/>
      <c r="AE30" s="220"/>
      <c r="AF30" s="37"/>
      <c r="AG30" s="37"/>
      <c r="AH30" s="37"/>
      <c r="AI30" s="37"/>
      <c r="AJ30" s="37"/>
      <c r="AK30" s="219">
        <f>ROUND(AW94, 2)</f>
        <v>0</v>
      </c>
      <c r="AL30" s="220"/>
      <c r="AM30" s="220"/>
      <c r="AN30" s="220"/>
      <c r="AO30" s="220"/>
      <c r="AP30" s="37"/>
      <c r="AQ30" s="37"/>
      <c r="AR30" s="38"/>
      <c r="AS30" s="37"/>
      <c r="AT30" s="37"/>
      <c r="AU30" s="37"/>
      <c r="AV30" s="37"/>
      <c r="AW30" s="37"/>
      <c r="AX30" s="37"/>
      <c r="AY30" s="37"/>
      <c r="AZ30" s="37"/>
      <c r="BE30" s="209"/>
    </row>
    <row r="31" spans="1:71" s="3" customFormat="1" ht="14.45" hidden="1" customHeight="1">
      <c r="B31" s="35"/>
      <c r="F31" s="25" t="s">
        <v>39</v>
      </c>
      <c r="L31" s="222">
        <v>0.2</v>
      </c>
      <c r="M31" s="223"/>
      <c r="N31" s="223"/>
      <c r="O31" s="223"/>
      <c r="P31" s="223"/>
      <c r="W31" s="224">
        <f>ROUND(BB94, 2)</f>
        <v>0</v>
      </c>
      <c r="X31" s="223"/>
      <c r="Y31" s="223"/>
      <c r="Z31" s="223"/>
      <c r="AA31" s="223"/>
      <c r="AB31" s="223"/>
      <c r="AC31" s="223"/>
      <c r="AD31" s="223"/>
      <c r="AE31" s="223"/>
      <c r="AK31" s="224">
        <v>0</v>
      </c>
      <c r="AL31" s="223"/>
      <c r="AM31" s="223"/>
      <c r="AN31" s="223"/>
      <c r="AO31" s="223"/>
      <c r="AR31" s="35"/>
      <c r="BE31" s="209"/>
    </row>
    <row r="32" spans="1:71" s="3" customFormat="1" ht="14.45" hidden="1" customHeight="1">
      <c r="B32" s="35"/>
      <c r="F32" s="25" t="s">
        <v>40</v>
      </c>
      <c r="L32" s="222">
        <v>0.2</v>
      </c>
      <c r="M32" s="223"/>
      <c r="N32" s="223"/>
      <c r="O32" s="223"/>
      <c r="P32" s="223"/>
      <c r="W32" s="224">
        <f>ROUND(BC94, 2)</f>
        <v>0</v>
      </c>
      <c r="X32" s="223"/>
      <c r="Y32" s="223"/>
      <c r="Z32" s="223"/>
      <c r="AA32" s="223"/>
      <c r="AB32" s="223"/>
      <c r="AC32" s="223"/>
      <c r="AD32" s="223"/>
      <c r="AE32" s="223"/>
      <c r="AK32" s="224">
        <v>0</v>
      </c>
      <c r="AL32" s="223"/>
      <c r="AM32" s="223"/>
      <c r="AN32" s="223"/>
      <c r="AO32" s="223"/>
      <c r="AR32" s="35"/>
      <c r="BE32" s="209"/>
    </row>
    <row r="33" spans="1:57" s="3" customFormat="1" ht="14.45" hidden="1" customHeight="1">
      <c r="B33" s="35"/>
      <c r="F33" s="36" t="s">
        <v>41</v>
      </c>
      <c r="L33" s="221">
        <v>0</v>
      </c>
      <c r="M33" s="220"/>
      <c r="N33" s="220"/>
      <c r="O33" s="220"/>
      <c r="P33" s="220"/>
      <c r="Q33" s="37"/>
      <c r="R33" s="37"/>
      <c r="S33" s="37"/>
      <c r="T33" s="37"/>
      <c r="U33" s="37"/>
      <c r="V33" s="37"/>
      <c r="W33" s="219">
        <f>ROUND(BD94, 2)</f>
        <v>0</v>
      </c>
      <c r="X33" s="220"/>
      <c r="Y33" s="220"/>
      <c r="Z33" s="220"/>
      <c r="AA33" s="220"/>
      <c r="AB33" s="220"/>
      <c r="AC33" s="220"/>
      <c r="AD33" s="220"/>
      <c r="AE33" s="220"/>
      <c r="AF33" s="37"/>
      <c r="AG33" s="37"/>
      <c r="AH33" s="37"/>
      <c r="AI33" s="37"/>
      <c r="AJ33" s="37"/>
      <c r="AK33" s="219">
        <v>0</v>
      </c>
      <c r="AL33" s="220"/>
      <c r="AM33" s="220"/>
      <c r="AN33" s="220"/>
      <c r="AO33" s="220"/>
      <c r="AP33" s="37"/>
      <c r="AQ33" s="37"/>
      <c r="AR33" s="38"/>
      <c r="AS33" s="37"/>
      <c r="AT33" s="37"/>
      <c r="AU33" s="37"/>
      <c r="AV33" s="37"/>
      <c r="AW33" s="37"/>
      <c r="AX33" s="37"/>
      <c r="AY33" s="37"/>
      <c r="AZ33" s="37"/>
      <c r="BE33" s="209"/>
    </row>
    <row r="34" spans="1:57" s="2" customFormat="1" ht="6.95" customHeight="1">
      <c r="A34" s="30"/>
      <c r="B34" s="31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1"/>
      <c r="BE34" s="208"/>
    </row>
    <row r="35" spans="1:57" s="2" customFormat="1" ht="25.9" customHeight="1">
      <c r="A35" s="30"/>
      <c r="B35" s="31"/>
      <c r="C35" s="39"/>
      <c r="D35" s="40" t="s">
        <v>42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43</v>
      </c>
      <c r="U35" s="41"/>
      <c r="V35" s="41"/>
      <c r="W35" s="41"/>
      <c r="X35" s="228" t="s">
        <v>44</v>
      </c>
      <c r="Y35" s="226"/>
      <c r="Z35" s="226"/>
      <c r="AA35" s="226"/>
      <c r="AB35" s="226"/>
      <c r="AC35" s="41"/>
      <c r="AD35" s="41"/>
      <c r="AE35" s="41"/>
      <c r="AF35" s="41"/>
      <c r="AG35" s="41"/>
      <c r="AH35" s="41"/>
      <c r="AI35" s="41"/>
      <c r="AJ35" s="41"/>
      <c r="AK35" s="225">
        <f>SUM(AK26:AK33)</f>
        <v>0</v>
      </c>
      <c r="AL35" s="226"/>
      <c r="AM35" s="226"/>
      <c r="AN35" s="226"/>
      <c r="AO35" s="227"/>
      <c r="AP35" s="39"/>
      <c r="AQ35" s="39"/>
      <c r="AR35" s="31"/>
      <c r="BE35" s="30"/>
    </row>
    <row r="36" spans="1:57" s="2" customFormat="1" ht="6.95" customHeight="1">
      <c r="A36" s="30"/>
      <c r="B36" s="31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1"/>
      <c r="BE36" s="30"/>
    </row>
    <row r="37" spans="1:57" s="2" customFormat="1" ht="14.45" customHeight="1">
      <c r="A37" s="30"/>
      <c r="B37" s="31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1"/>
      <c r="BE37" s="30"/>
    </row>
    <row r="38" spans="1:57" s="1" customFormat="1" ht="14.45" customHeight="1">
      <c r="B38" s="18"/>
      <c r="AR38" s="18"/>
    </row>
    <row r="39" spans="1:57" s="1" customFormat="1" ht="14.45" customHeight="1">
      <c r="B39" s="18"/>
      <c r="AR39" s="18"/>
    </row>
    <row r="40" spans="1:57" s="1" customFormat="1" ht="14.45" customHeight="1">
      <c r="B40" s="18"/>
      <c r="AR40" s="18"/>
    </row>
    <row r="41" spans="1:57" s="1" customFormat="1" ht="14.45" customHeight="1">
      <c r="B41" s="18"/>
      <c r="AR41" s="18"/>
    </row>
    <row r="42" spans="1:57" s="1" customFormat="1" ht="14.45" customHeight="1">
      <c r="B42" s="18"/>
      <c r="AR42" s="18"/>
    </row>
    <row r="43" spans="1:57" s="1" customFormat="1" ht="14.45" customHeight="1">
      <c r="B43" s="18"/>
      <c r="AR43" s="18"/>
    </row>
    <row r="44" spans="1:57" s="1" customFormat="1" ht="14.45" customHeight="1">
      <c r="B44" s="18"/>
      <c r="AR44" s="18"/>
    </row>
    <row r="45" spans="1:57" s="1" customFormat="1" ht="14.45" customHeight="1">
      <c r="B45" s="18"/>
      <c r="AR45" s="18"/>
    </row>
    <row r="46" spans="1:57" s="1" customFormat="1" ht="14.45" customHeight="1">
      <c r="B46" s="18"/>
      <c r="AR46" s="18"/>
    </row>
    <row r="47" spans="1:57" s="1" customFormat="1" ht="14.45" customHeight="1">
      <c r="B47" s="18"/>
      <c r="AR47" s="18"/>
    </row>
    <row r="48" spans="1:57" s="1" customFormat="1" ht="14.45" customHeight="1">
      <c r="B48" s="18"/>
      <c r="AR48" s="18"/>
    </row>
    <row r="49" spans="1:57" s="2" customFormat="1" ht="14.45" customHeight="1">
      <c r="B49" s="43"/>
      <c r="D49" s="44" t="s">
        <v>45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46</v>
      </c>
      <c r="AI49" s="45"/>
      <c r="AJ49" s="45"/>
      <c r="AK49" s="45"/>
      <c r="AL49" s="45"/>
      <c r="AM49" s="45"/>
      <c r="AN49" s="45"/>
      <c r="AO49" s="45"/>
      <c r="AR49" s="43"/>
    </row>
    <row r="50" spans="1:57" ht="11.25">
      <c r="B50" s="18"/>
      <c r="AR50" s="18"/>
    </row>
    <row r="51" spans="1:57" ht="11.25">
      <c r="B51" s="18"/>
      <c r="AR51" s="18"/>
    </row>
    <row r="52" spans="1:57" ht="11.25">
      <c r="B52" s="18"/>
      <c r="AR52" s="18"/>
    </row>
    <row r="53" spans="1:57" ht="11.25">
      <c r="B53" s="18"/>
      <c r="AR53" s="18"/>
    </row>
    <row r="54" spans="1:57" ht="11.25">
      <c r="B54" s="18"/>
      <c r="AR54" s="18"/>
    </row>
    <row r="55" spans="1:57" ht="11.25">
      <c r="B55" s="18"/>
      <c r="AR55" s="18"/>
    </row>
    <row r="56" spans="1:57" ht="11.25">
      <c r="B56" s="18"/>
      <c r="AR56" s="18"/>
    </row>
    <row r="57" spans="1:57" ht="11.25">
      <c r="B57" s="18"/>
      <c r="AR57" s="18"/>
    </row>
    <row r="58" spans="1:57" ht="11.25">
      <c r="B58" s="18"/>
      <c r="AR58" s="18"/>
    </row>
    <row r="59" spans="1:57" ht="11.25">
      <c r="B59" s="18"/>
      <c r="AR59" s="18"/>
    </row>
    <row r="60" spans="1:57" s="2" customFormat="1" ht="12.75">
      <c r="A60" s="30"/>
      <c r="B60" s="31"/>
      <c r="C60" s="30"/>
      <c r="D60" s="46" t="s">
        <v>47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6" t="s">
        <v>48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6" t="s">
        <v>47</v>
      </c>
      <c r="AI60" s="33"/>
      <c r="AJ60" s="33"/>
      <c r="AK60" s="33"/>
      <c r="AL60" s="33"/>
      <c r="AM60" s="46" t="s">
        <v>48</v>
      </c>
      <c r="AN60" s="33"/>
      <c r="AO60" s="33"/>
      <c r="AP60" s="30"/>
      <c r="AQ60" s="30"/>
      <c r="AR60" s="31"/>
      <c r="BE60" s="30"/>
    </row>
    <row r="61" spans="1:57" ht="11.25">
      <c r="B61" s="18"/>
      <c r="AR61" s="18"/>
    </row>
    <row r="62" spans="1:57" ht="11.25">
      <c r="B62" s="18"/>
      <c r="AR62" s="18"/>
    </row>
    <row r="63" spans="1:57" ht="11.25">
      <c r="B63" s="18"/>
      <c r="AR63" s="18"/>
    </row>
    <row r="64" spans="1:57" s="2" customFormat="1" ht="12.75">
      <c r="A64" s="30"/>
      <c r="B64" s="31"/>
      <c r="C64" s="30"/>
      <c r="D64" s="44" t="s">
        <v>49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50</v>
      </c>
      <c r="AI64" s="47"/>
      <c r="AJ64" s="47"/>
      <c r="AK64" s="47"/>
      <c r="AL64" s="47"/>
      <c r="AM64" s="47"/>
      <c r="AN64" s="47"/>
      <c r="AO64" s="47"/>
      <c r="AP64" s="30"/>
      <c r="AQ64" s="30"/>
      <c r="AR64" s="31"/>
      <c r="BE64" s="30"/>
    </row>
    <row r="65" spans="1:57" ht="11.25">
      <c r="B65" s="18"/>
      <c r="AR65" s="18"/>
    </row>
    <row r="66" spans="1:57" ht="11.25">
      <c r="B66" s="18"/>
      <c r="AR66" s="18"/>
    </row>
    <row r="67" spans="1:57" ht="11.25">
      <c r="B67" s="18"/>
      <c r="AR67" s="18"/>
    </row>
    <row r="68" spans="1:57" ht="11.25">
      <c r="B68" s="18"/>
      <c r="AR68" s="18"/>
    </row>
    <row r="69" spans="1:57" ht="11.25">
      <c r="B69" s="18"/>
      <c r="AR69" s="18"/>
    </row>
    <row r="70" spans="1:57" ht="11.25">
      <c r="B70" s="18"/>
      <c r="AR70" s="18"/>
    </row>
    <row r="71" spans="1:57" ht="11.25">
      <c r="B71" s="18"/>
      <c r="AR71" s="18"/>
    </row>
    <row r="72" spans="1:57" ht="11.25">
      <c r="B72" s="18"/>
      <c r="AR72" s="18"/>
    </row>
    <row r="73" spans="1:57" ht="11.25">
      <c r="B73" s="18"/>
      <c r="AR73" s="18"/>
    </row>
    <row r="74" spans="1:57" ht="11.25">
      <c r="B74" s="18"/>
      <c r="AR74" s="18"/>
    </row>
    <row r="75" spans="1:57" s="2" customFormat="1" ht="12.75">
      <c r="A75" s="30"/>
      <c r="B75" s="31"/>
      <c r="C75" s="30"/>
      <c r="D75" s="46" t="s">
        <v>47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6" t="s">
        <v>48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6" t="s">
        <v>47</v>
      </c>
      <c r="AI75" s="33"/>
      <c r="AJ75" s="33"/>
      <c r="AK75" s="33"/>
      <c r="AL75" s="33"/>
      <c r="AM75" s="46" t="s">
        <v>48</v>
      </c>
      <c r="AN75" s="33"/>
      <c r="AO75" s="33"/>
      <c r="AP75" s="30"/>
      <c r="AQ75" s="30"/>
      <c r="AR75" s="31"/>
      <c r="BE75" s="30"/>
    </row>
    <row r="76" spans="1:57" s="2" customFormat="1" ht="11.25">
      <c r="A76" s="30"/>
      <c r="B76" s="31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1"/>
      <c r="BE76" s="30"/>
    </row>
    <row r="77" spans="1:57" s="2" customFormat="1" ht="6.95" customHeight="1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1"/>
      <c r="BE77" s="30"/>
    </row>
    <row r="81" spans="1:91" s="2" customFormat="1" ht="6.95" customHeight="1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1"/>
      <c r="BE81" s="30"/>
    </row>
    <row r="82" spans="1:91" s="2" customFormat="1" ht="24.95" customHeight="1">
      <c r="A82" s="30"/>
      <c r="B82" s="31"/>
      <c r="C82" s="19" t="s">
        <v>51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1"/>
      <c r="BE82" s="30"/>
    </row>
    <row r="83" spans="1:91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1"/>
      <c r="BE83" s="30"/>
    </row>
    <row r="84" spans="1:91" s="4" customFormat="1" ht="12" customHeight="1">
      <c r="B84" s="52"/>
      <c r="C84" s="25" t="s">
        <v>12</v>
      </c>
      <c r="L84" s="4" t="str">
        <f>K5</f>
        <v>SO210224</v>
      </c>
      <c r="AR84" s="52"/>
    </row>
    <row r="85" spans="1:91" s="5" customFormat="1" ht="36.950000000000003" customHeight="1">
      <c r="B85" s="53"/>
      <c r="C85" s="54" t="s">
        <v>15</v>
      </c>
      <c r="L85" s="188" t="str">
        <f>K6</f>
        <v>Ekologické zariadenia a opatrenia pre projekt pozemkových úprav</v>
      </c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89"/>
      <c r="AI85" s="189"/>
      <c r="AJ85" s="189"/>
      <c r="AR85" s="53"/>
    </row>
    <row r="86" spans="1:91" s="2" customFormat="1" ht="6.95" customHeight="1">
      <c r="A86" s="30"/>
      <c r="B86" s="31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1"/>
      <c r="BE86" s="30"/>
    </row>
    <row r="87" spans="1:91" s="2" customFormat="1" ht="12" customHeight="1">
      <c r="A87" s="30"/>
      <c r="B87" s="31"/>
      <c r="C87" s="25" t="s">
        <v>19</v>
      </c>
      <c r="D87" s="30"/>
      <c r="E87" s="30"/>
      <c r="F87" s="30"/>
      <c r="G87" s="30"/>
      <c r="H87" s="30"/>
      <c r="I87" s="30"/>
      <c r="J87" s="30"/>
      <c r="K87" s="30"/>
      <c r="L87" s="55" t="str">
        <f>IF(K8="","",K8)</f>
        <v>Katasrálne územie Malý Ruskov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25" t="s">
        <v>21</v>
      </c>
      <c r="AJ87" s="30"/>
      <c r="AK87" s="30"/>
      <c r="AL87" s="30"/>
      <c r="AM87" s="190" t="str">
        <f>IF(AN8= "","",AN8)</f>
        <v/>
      </c>
      <c r="AN87" s="190"/>
      <c r="AO87" s="30"/>
      <c r="AP87" s="30"/>
      <c r="AQ87" s="30"/>
      <c r="AR87" s="31"/>
      <c r="BE87" s="30"/>
    </row>
    <row r="88" spans="1:91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1"/>
      <c r="BE88" s="30"/>
    </row>
    <row r="89" spans="1:91" s="2" customFormat="1" ht="15.2" customHeight="1">
      <c r="A89" s="30"/>
      <c r="B89" s="31"/>
      <c r="C89" s="25" t="s">
        <v>22</v>
      </c>
      <c r="D89" s="30"/>
      <c r="E89" s="30"/>
      <c r="F89" s="30"/>
      <c r="G89" s="30"/>
      <c r="H89" s="30"/>
      <c r="I89" s="30"/>
      <c r="J89" s="30"/>
      <c r="K89" s="30"/>
      <c r="L89" s="4" t="str">
        <f>IF(E11= "","",E11)</f>
        <v xml:space="preserve"> 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25" t="s">
        <v>28</v>
      </c>
      <c r="AJ89" s="30"/>
      <c r="AK89" s="30"/>
      <c r="AL89" s="30"/>
      <c r="AM89" s="191" t="str">
        <f>IF(E17="","",E17)</f>
        <v xml:space="preserve"> </v>
      </c>
      <c r="AN89" s="192"/>
      <c r="AO89" s="192"/>
      <c r="AP89" s="192"/>
      <c r="AQ89" s="30"/>
      <c r="AR89" s="31"/>
      <c r="AS89" s="193" t="s">
        <v>52</v>
      </c>
      <c r="AT89" s="194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0"/>
    </row>
    <row r="90" spans="1:91" s="2" customFormat="1" ht="15.2" customHeight="1">
      <c r="A90" s="30"/>
      <c r="B90" s="31"/>
      <c r="C90" s="25" t="s">
        <v>26</v>
      </c>
      <c r="D90" s="30"/>
      <c r="E90" s="30"/>
      <c r="F90" s="30"/>
      <c r="G90" s="30"/>
      <c r="H90" s="30"/>
      <c r="I90" s="30"/>
      <c r="J90" s="30"/>
      <c r="K90" s="30"/>
      <c r="L90" s="4" t="str">
        <f>IF(E14= "Vyplň údaj","",E14)</f>
        <v/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25" t="s">
        <v>30</v>
      </c>
      <c r="AJ90" s="30"/>
      <c r="AK90" s="30"/>
      <c r="AL90" s="30"/>
      <c r="AM90" s="191" t="str">
        <f>IF(E20="","",E20)</f>
        <v/>
      </c>
      <c r="AN90" s="192"/>
      <c r="AO90" s="192"/>
      <c r="AP90" s="192"/>
      <c r="AQ90" s="30"/>
      <c r="AR90" s="31"/>
      <c r="AS90" s="195"/>
      <c r="AT90" s="196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0"/>
    </row>
    <row r="91" spans="1:91" s="2" customFormat="1" ht="10.9" customHeight="1">
      <c r="A91" s="30"/>
      <c r="B91" s="31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1"/>
      <c r="AS91" s="195"/>
      <c r="AT91" s="196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0"/>
    </row>
    <row r="92" spans="1:91" s="2" customFormat="1" ht="29.25" customHeight="1">
      <c r="A92" s="30"/>
      <c r="B92" s="31"/>
      <c r="C92" s="197" t="s">
        <v>53</v>
      </c>
      <c r="D92" s="198"/>
      <c r="E92" s="198"/>
      <c r="F92" s="198"/>
      <c r="G92" s="198"/>
      <c r="H92" s="61"/>
      <c r="I92" s="200" t="s">
        <v>54</v>
      </c>
      <c r="J92" s="198"/>
      <c r="K92" s="198"/>
      <c r="L92" s="198"/>
      <c r="M92" s="198"/>
      <c r="N92" s="198"/>
      <c r="O92" s="198"/>
      <c r="P92" s="198"/>
      <c r="Q92" s="198"/>
      <c r="R92" s="198"/>
      <c r="S92" s="198"/>
      <c r="T92" s="198"/>
      <c r="U92" s="198"/>
      <c r="V92" s="198"/>
      <c r="W92" s="198"/>
      <c r="X92" s="198"/>
      <c r="Y92" s="198"/>
      <c r="Z92" s="198"/>
      <c r="AA92" s="198"/>
      <c r="AB92" s="198"/>
      <c r="AC92" s="198"/>
      <c r="AD92" s="198"/>
      <c r="AE92" s="198"/>
      <c r="AF92" s="198"/>
      <c r="AG92" s="199" t="s">
        <v>55</v>
      </c>
      <c r="AH92" s="198"/>
      <c r="AI92" s="198"/>
      <c r="AJ92" s="198"/>
      <c r="AK92" s="198"/>
      <c r="AL92" s="198"/>
      <c r="AM92" s="198"/>
      <c r="AN92" s="200" t="s">
        <v>56</v>
      </c>
      <c r="AO92" s="198"/>
      <c r="AP92" s="201"/>
      <c r="AQ92" s="62" t="s">
        <v>57</v>
      </c>
      <c r="AR92" s="31"/>
      <c r="AS92" s="63" t="s">
        <v>58</v>
      </c>
      <c r="AT92" s="64" t="s">
        <v>59</v>
      </c>
      <c r="AU92" s="64" t="s">
        <v>60</v>
      </c>
      <c r="AV92" s="64" t="s">
        <v>61</v>
      </c>
      <c r="AW92" s="64" t="s">
        <v>62</v>
      </c>
      <c r="AX92" s="64" t="s">
        <v>63</v>
      </c>
      <c r="AY92" s="64" t="s">
        <v>64</v>
      </c>
      <c r="AZ92" s="64" t="s">
        <v>65</v>
      </c>
      <c r="BA92" s="64" t="s">
        <v>66</v>
      </c>
      <c r="BB92" s="64" t="s">
        <v>67</v>
      </c>
      <c r="BC92" s="64" t="s">
        <v>68</v>
      </c>
      <c r="BD92" s="65" t="s">
        <v>69</v>
      </c>
      <c r="BE92" s="30"/>
    </row>
    <row r="93" spans="1:91" s="2" customFormat="1" ht="10.9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0"/>
    </row>
    <row r="94" spans="1:91" s="6" customFormat="1" ht="32.450000000000003" customHeight="1">
      <c r="B94" s="69"/>
      <c r="C94" s="70" t="s">
        <v>70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05">
        <f>ROUND(SUM(AG95:AG98),2)</f>
        <v>0</v>
      </c>
      <c r="AH94" s="205"/>
      <c r="AI94" s="205"/>
      <c r="AJ94" s="205"/>
      <c r="AK94" s="205"/>
      <c r="AL94" s="205"/>
      <c r="AM94" s="205"/>
      <c r="AN94" s="206">
        <f>SUM(AG94,AT94)</f>
        <v>0</v>
      </c>
      <c r="AO94" s="206"/>
      <c r="AP94" s="206"/>
      <c r="AQ94" s="73" t="s">
        <v>1</v>
      </c>
      <c r="AR94" s="69"/>
      <c r="AS94" s="74">
        <f>ROUND(SUM(AS95:AS98),2)</f>
        <v>0</v>
      </c>
      <c r="AT94" s="75">
        <f>ROUND(SUM(AV94:AW94),2)</f>
        <v>0</v>
      </c>
      <c r="AU94" s="76">
        <f>ROUND(SUM(AU95:AU98),5)</f>
        <v>0</v>
      </c>
      <c r="AV94" s="75">
        <f>ROUND(AZ94*L29,2)</f>
        <v>0</v>
      </c>
      <c r="AW94" s="75">
        <f>ROUND(BA94*L30,2)</f>
        <v>0</v>
      </c>
      <c r="AX94" s="75">
        <f>ROUND(BB94*L29,2)</f>
        <v>0</v>
      </c>
      <c r="AY94" s="75">
        <f>ROUND(BC94*L30,2)</f>
        <v>0</v>
      </c>
      <c r="AZ94" s="75">
        <f>ROUND(SUM(AZ95:AZ98),2)</f>
        <v>0</v>
      </c>
      <c r="BA94" s="75">
        <f>ROUND(SUM(BA95:BA98),2)</f>
        <v>0</v>
      </c>
      <c r="BB94" s="75">
        <f>ROUND(SUM(BB95:BB98),2)</f>
        <v>0</v>
      </c>
      <c r="BC94" s="75">
        <f>ROUND(SUM(BC95:BC98),2)</f>
        <v>0</v>
      </c>
      <c r="BD94" s="77">
        <f>ROUND(SUM(BD95:BD98),2)</f>
        <v>0</v>
      </c>
      <c r="BS94" s="78" t="s">
        <v>71</v>
      </c>
      <c r="BT94" s="78" t="s">
        <v>72</v>
      </c>
      <c r="BU94" s="79" t="s">
        <v>73</v>
      </c>
      <c r="BV94" s="78" t="s">
        <v>74</v>
      </c>
      <c r="BW94" s="78" t="s">
        <v>4</v>
      </c>
      <c r="BX94" s="78" t="s">
        <v>75</v>
      </c>
      <c r="CL94" s="78" t="s">
        <v>1</v>
      </c>
    </row>
    <row r="95" spans="1:91" s="7" customFormat="1" ht="16.5" customHeight="1">
      <c r="A95" s="80" t="s">
        <v>76</v>
      </c>
      <c r="B95" s="81"/>
      <c r="C95" s="82"/>
      <c r="D95" s="202" t="s">
        <v>77</v>
      </c>
      <c r="E95" s="202"/>
      <c r="F95" s="202"/>
      <c r="G95" s="202"/>
      <c r="H95" s="202"/>
      <c r="I95" s="83"/>
      <c r="J95" s="202" t="s">
        <v>78</v>
      </c>
      <c r="K95" s="202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3">
        <f>'SO017 - Ekostabilizačná p...'!J30</f>
        <v>0</v>
      </c>
      <c r="AH95" s="204"/>
      <c r="AI95" s="204"/>
      <c r="AJ95" s="204"/>
      <c r="AK95" s="204"/>
      <c r="AL95" s="204"/>
      <c r="AM95" s="204"/>
      <c r="AN95" s="203">
        <f>SUM(AG95,AT95)</f>
        <v>0</v>
      </c>
      <c r="AO95" s="204"/>
      <c r="AP95" s="204"/>
      <c r="AQ95" s="84" t="s">
        <v>79</v>
      </c>
      <c r="AR95" s="81"/>
      <c r="AS95" s="85">
        <v>0</v>
      </c>
      <c r="AT95" s="86">
        <f>ROUND(SUM(AV95:AW95),2)</f>
        <v>0</v>
      </c>
      <c r="AU95" s="87">
        <f>'SO017 - Ekostabilizačná p...'!P119</f>
        <v>0</v>
      </c>
      <c r="AV95" s="86">
        <f>'SO017 - Ekostabilizačná p...'!J33</f>
        <v>0</v>
      </c>
      <c r="AW95" s="86">
        <f>'SO017 - Ekostabilizačná p...'!J34</f>
        <v>0</v>
      </c>
      <c r="AX95" s="86">
        <f>'SO017 - Ekostabilizačná p...'!J35</f>
        <v>0</v>
      </c>
      <c r="AY95" s="86">
        <f>'SO017 - Ekostabilizačná p...'!J36</f>
        <v>0</v>
      </c>
      <c r="AZ95" s="86">
        <f>'SO017 - Ekostabilizačná p...'!F33</f>
        <v>0</v>
      </c>
      <c r="BA95" s="86">
        <f>'SO017 - Ekostabilizačná p...'!F34</f>
        <v>0</v>
      </c>
      <c r="BB95" s="86">
        <f>'SO017 - Ekostabilizačná p...'!F35</f>
        <v>0</v>
      </c>
      <c r="BC95" s="86">
        <f>'SO017 - Ekostabilizačná p...'!F36</f>
        <v>0</v>
      </c>
      <c r="BD95" s="88">
        <f>'SO017 - Ekostabilizačná p...'!F37</f>
        <v>0</v>
      </c>
      <c r="BT95" s="89" t="s">
        <v>80</v>
      </c>
      <c r="BV95" s="89" t="s">
        <v>74</v>
      </c>
      <c r="BW95" s="89" t="s">
        <v>81</v>
      </c>
      <c r="BX95" s="89" t="s">
        <v>4</v>
      </c>
      <c r="CL95" s="89" t="s">
        <v>1</v>
      </c>
      <c r="CM95" s="89" t="s">
        <v>72</v>
      </c>
    </row>
    <row r="96" spans="1:91" s="7" customFormat="1" ht="16.5" customHeight="1">
      <c r="A96" s="80" t="s">
        <v>76</v>
      </c>
      <c r="B96" s="81"/>
      <c r="C96" s="82"/>
      <c r="D96" s="202" t="s">
        <v>82</v>
      </c>
      <c r="E96" s="202"/>
      <c r="F96" s="202"/>
      <c r="G96" s="202"/>
      <c r="H96" s="202"/>
      <c r="I96" s="83"/>
      <c r="J96" s="202" t="s">
        <v>78</v>
      </c>
      <c r="K96" s="202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3">
        <f>'SO04 - Ekostabilizačná pl...'!J30</f>
        <v>0</v>
      </c>
      <c r="AH96" s="204"/>
      <c r="AI96" s="204"/>
      <c r="AJ96" s="204"/>
      <c r="AK96" s="204"/>
      <c r="AL96" s="204"/>
      <c r="AM96" s="204"/>
      <c r="AN96" s="203">
        <f>SUM(AG96,AT96)</f>
        <v>0</v>
      </c>
      <c r="AO96" s="204"/>
      <c r="AP96" s="204"/>
      <c r="AQ96" s="84" t="s">
        <v>79</v>
      </c>
      <c r="AR96" s="81"/>
      <c r="AS96" s="85">
        <v>0</v>
      </c>
      <c r="AT96" s="86">
        <f>ROUND(SUM(AV96:AW96),2)</f>
        <v>0</v>
      </c>
      <c r="AU96" s="87">
        <f>'SO04 - Ekostabilizačná pl...'!P119</f>
        <v>0</v>
      </c>
      <c r="AV96" s="86">
        <f>'SO04 - Ekostabilizačná pl...'!J33</f>
        <v>0</v>
      </c>
      <c r="AW96" s="86">
        <f>'SO04 - Ekostabilizačná pl...'!J34</f>
        <v>0</v>
      </c>
      <c r="AX96" s="86">
        <f>'SO04 - Ekostabilizačná pl...'!J35</f>
        <v>0</v>
      </c>
      <c r="AY96" s="86">
        <f>'SO04 - Ekostabilizačná pl...'!J36</f>
        <v>0</v>
      </c>
      <c r="AZ96" s="86">
        <f>'SO04 - Ekostabilizačná pl...'!F33</f>
        <v>0</v>
      </c>
      <c r="BA96" s="86">
        <f>'SO04 - Ekostabilizačná pl...'!F34</f>
        <v>0</v>
      </c>
      <c r="BB96" s="86">
        <f>'SO04 - Ekostabilizačná pl...'!F35</f>
        <v>0</v>
      </c>
      <c r="BC96" s="86">
        <f>'SO04 - Ekostabilizačná pl...'!F36</f>
        <v>0</v>
      </c>
      <c r="BD96" s="88">
        <f>'SO04 - Ekostabilizačná pl...'!F37</f>
        <v>0</v>
      </c>
      <c r="BT96" s="89" t="s">
        <v>80</v>
      </c>
      <c r="BV96" s="89" t="s">
        <v>74</v>
      </c>
      <c r="BW96" s="89" t="s">
        <v>83</v>
      </c>
      <c r="BX96" s="89" t="s">
        <v>4</v>
      </c>
      <c r="CL96" s="89" t="s">
        <v>1</v>
      </c>
      <c r="CM96" s="89" t="s">
        <v>72</v>
      </c>
    </row>
    <row r="97" spans="1:91" s="7" customFormat="1" ht="16.5" customHeight="1">
      <c r="A97" s="80" t="s">
        <v>76</v>
      </c>
      <c r="B97" s="81"/>
      <c r="C97" s="82"/>
      <c r="D97" s="202" t="s">
        <v>84</v>
      </c>
      <c r="E97" s="202"/>
      <c r="F97" s="202"/>
      <c r="G97" s="202"/>
      <c r="H97" s="202"/>
      <c r="I97" s="83"/>
      <c r="J97" s="202" t="s">
        <v>78</v>
      </c>
      <c r="K97" s="202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3">
        <f>'SO09 - Ekostabilizačná pl...'!J30</f>
        <v>0</v>
      </c>
      <c r="AH97" s="204"/>
      <c r="AI97" s="204"/>
      <c r="AJ97" s="204"/>
      <c r="AK97" s="204"/>
      <c r="AL97" s="204"/>
      <c r="AM97" s="204"/>
      <c r="AN97" s="203">
        <f>SUM(AG97,AT97)</f>
        <v>0</v>
      </c>
      <c r="AO97" s="204"/>
      <c r="AP97" s="204"/>
      <c r="AQ97" s="84" t="s">
        <v>79</v>
      </c>
      <c r="AR97" s="81"/>
      <c r="AS97" s="85">
        <v>0</v>
      </c>
      <c r="AT97" s="86">
        <f>ROUND(SUM(AV97:AW97),2)</f>
        <v>0</v>
      </c>
      <c r="AU97" s="87">
        <f>'SO09 - Ekostabilizačná pl...'!P119</f>
        <v>0</v>
      </c>
      <c r="AV97" s="86">
        <f>'SO09 - Ekostabilizačná pl...'!J33</f>
        <v>0</v>
      </c>
      <c r="AW97" s="86">
        <f>'SO09 - Ekostabilizačná pl...'!J34</f>
        <v>0</v>
      </c>
      <c r="AX97" s="86">
        <f>'SO09 - Ekostabilizačná pl...'!J35</f>
        <v>0</v>
      </c>
      <c r="AY97" s="86">
        <f>'SO09 - Ekostabilizačná pl...'!J36</f>
        <v>0</v>
      </c>
      <c r="AZ97" s="86">
        <f>'SO09 - Ekostabilizačná pl...'!F33</f>
        <v>0</v>
      </c>
      <c r="BA97" s="86">
        <f>'SO09 - Ekostabilizačná pl...'!F34</f>
        <v>0</v>
      </c>
      <c r="BB97" s="86">
        <f>'SO09 - Ekostabilizačná pl...'!F35</f>
        <v>0</v>
      </c>
      <c r="BC97" s="86">
        <f>'SO09 - Ekostabilizačná pl...'!F36</f>
        <v>0</v>
      </c>
      <c r="BD97" s="88">
        <f>'SO09 - Ekostabilizačná pl...'!F37</f>
        <v>0</v>
      </c>
      <c r="BT97" s="89" t="s">
        <v>80</v>
      </c>
      <c r="BV97" s="89" t="s">
        <v>74</v>
      </c>
      <c r="BW97" s="89" t="s">
        <v>85</v>
      </c>
      <c r="BX97" s="89" t="s">
        <v>4</v>
      </c>
      <c r="CL97" s="89" t="s">
        <v>1</v>
      </c>
      <c r="CM97" s="89" t="s">
        <v>72</v>
      </c>
    </row>
    <row r="98" spans="1:91" s="7" customFormat="1" ht="16.5" customHeight="1">
      <c r="A98" s="80" t="s">
        <v>76</v>
      </c>
      <c r="B98" s="81"/>
      <c r="C98" s="82"/>
      <c r="D98" s="202" t="s">
        <v>86</v>
      </c>
      <c r="E98" s="202"/>
      <c r="F98" s="202"/>
      <c r="G98" s="202"/>
      <c r="H98" s="202"/>
      <c r="I98" s="83"/>
      <c r="J98" s="202" t="s">
        <v>78</v>
      </c>
      <c r="K98" s="202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3">
        <f>'SO016 - Ekostabilizačná p...'!J30</f>
        <v>0</v>
      </c>
      <c r="AH98" s="204"/>
      <c r="AI98" s="204"/>
      <c r="AJ98" s="204"/>
      <c r="AK98" s="204"/>
      <c r="AL98" s="204"/>
      <c r="AM98" s="204"/>
      <c r="AN98" s="203">
        <f>SUM(AG98,AT98)</f>
        <v>0</v>
      </c>
      <c r="AO98" s="204"/>
      <c r="AP98" s="204"/>
      <c r="AQ98" s="84" t="s">
        <v>79</v>
      </c>
      <c r="AR98" s="81"/>
      <c r="AS98" s="90">
        <v>0</v>
      </c>
      <c r="AT98" s="91">
        <f>ROUND(SUM(AV98:AW98),2)</f>
        <v>0</v>
      </c>
      <c r="AU98" s="92">
        <f>'SO016 - Ekostabilizačná p...'!P119</f>
        <v>0</v>
      </c>
      <c r="AV98" s="91">
        <f>'SO016 - Ekostabilizačná p...'!J33</f>
        <v>0</v>
      </c>
      <c r="AW98" s="91">
        <f>'SO016 - Ekostabilizačná p...'!J34</f>
        <v>0</v>
      </c>
      <c r="AX98" s="91">
        <f>'SO016 - Ekostabilizačná p...'!J35</f>
        <v>0</v>
      </c>
      <c r="AY98" s="91">
        <f>'SO016 - Ekostabilizačná p...'!J36</f>
        <v>0</v>
      </c>
      <c r="AZ98" s="91">
        <f>'SO016 - Ekostabilizačná p...'!F33</f>
        <v>0</v>
      </c>
      <c r="BA98" s="91">
        <f>'SO016 - Ekostabilizačná p...'!F34</f>
        <v>0</v>
      </c>
      <c r="BB98" s="91">
        <f>'SO016 - Ekostabilizačná p...'!F35</f>
        <v>0</v>
      </c>
      <c r="BC98" s="91">
        <f>'SO016 - Ekostabilizačná p...'!F36</f>
        <v>0</v>
      </c>
      <c r="BD98" s="93">
        <f>'SO016 - Ekostabilizačná p...'!F37</f>
        <v>0</v>
      </c>
      <c r="BT98" s="89" t="s">
        <v>80</v>
      </c>
      <c r="BV98" s="89" t="s">
        <v>74</v>
      </c>
      <c r="BW98" s="89" t="s">
        <v>87</v>
      </c>
      <c r="BX98" s="89" t="s">
        <v>4</v>
      </c>
      <c r="CL98" s="89" t="s">
        <v>1</v>
      </c>
      <c r="CM98" s="89" t="s">
        <v>72</v>
      </c>
    </row>
    <row r="99" spans="1:91" s="2" customFormat="1" ht="30" customHeight="1">
      <c r="A99" s="30"/>
      <c r="B99" s="31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1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</row>
    <row r="100" spans="1:91" s="2" customFormat="1" ht="6.95" customHeight="1">
      <c r="A100" s="30"/>
      <c r="B100" s="48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31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</row>
  </sheetData>
  <mergeCells count="5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98:AP98"/>
    <mergeCell ref="AG98:AM98"/>
    <mergeCell ref="D98:H98"/>
    <mergeCell ref="J98:AF98"/>
    <mergeCell ref="AG94:AM94"/>
    <mergeCell ref="AN94:AP94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L85:AJ85"/>
    <mergeCell ref="AM87:AN87"/>
    <mergeCell ref="AM89:AP89"/>
    <mergeCell ref="AS89:AT91"/>
    <mergeCell ref="AM90:AP90"/>
  </mergeCells>
  <hyperlinks>
    <hyperlink ref="A95" location="'SO017 - Ekostabilizačná p...'!C2" display="/"/>
    <hyperlink ref="A96" location="'SO04 - Ekostabilizačná pl...'!C2" display="/"/>
    <hyperlink ref="A97" location="'SO09 - Ekostabilizačná pl...'!C2" display="/"/>
    <hyperlink ref="A98" location="'SO016 - Ekostabilizačná p...'!C2" display="/"/>
  </hyperlink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2"/>
  <sheetViews>
    <sheetView showGridLines="0" topLeftCell="A86" workbookViewId="0">
      <selection activeCell="F97" sqref="F97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9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5" t="s">
        <v>81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pans="1:46" s="1" customFormat="1" ht="24.95" customHeight="1">
      <c r="B4" s="18"/>
      <c r="D4" s="19" t="s">
        <v>88</v>
      </c>
      <c r="L4" s="18"/>
      <c r="M4" s="94" t="s">
        <v>9</v>
      </c>
      <c r="AT4" s="15" t="s">
        <v>3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25" t="s">
        <v>15</v>
      </c>
      <c r="L6" s="18"/>
    </row>
    <row r="7" spans="1:46" s="1" customFormat="1" ht="16.5" customHeight="1">
      <c r="B7" s="18"/>
      <c r="E7" s="230" t="str">
        <f>'Rekapitulácia stavby'!K6</f>
        <v>Ekologické zariadenia a opatrenia pre projekt pozemkových úprav</v>
      </c>
      <c r="F7" s="231"/>
      <c r="G7" s="231"/>
      <c r="H7" s="231"/>
      <c r="L7" s="18"/>
    </row>
    <row r="8" spans="1:46" s="2" customFormat="1" ht="12" customHeight="1">
      <c r="A8" s="30"/>
      <c r="B8" s="31"/>
      <c r="C8" s="30"/>
      <c r="D8" s="25" t="s">
        <v>89</v>
      </c>
      <c r="E8" s="30"/>
      <c r="F8" s="30"/>
      <c r="G8" s="30"/>
      <c r="H8" s="30"/>
      <c r="I8" s="30"/>
      <c r="J8" s="30"/>
      <c r="K8" s="30"/>
      <c r="L8" s="43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188" t="s">
        <v>90</v>
      </c>
      <c r="F9" s="232"/>
      <c r="G9" s="232"/>
      <c r="H9" s="232"/>
      <c r="I9" s="30"/>
      <c r="J9" s="30"/>
      <c r="K9" s="30"/>
      <c r="L9" s="43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1.25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5" t="s">
        <v>17</v>
      </c>
      <c r="E11" s="30"/>
      <c r="F11" s="23" t="s">
        <v>1</v>
      </c>
      <c r="G11" s="30"/>
      <c r="H11" s="30"/>
      <c r="I11" s="25" t="s">
        <v>18</v>
      </c>
      <c r="J11" s="23" t="s">
        <v>1</v>
      </c>
      <c r="K11" s="30"/>
      <c r="L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5" t="s">
        <v>19</v>
      </c>
      <c r="E12" s="30"/>
      <c r="F12" s="23" t="s">
        <v>20</v>
      </c>
      <c r="G12" s="30"/>
      <c r="H12" s="30"/>
      <c r="I12" s="25" t="s">
        <v>21</v>
      </c>
      <c r="J12" s="56"/>
      <c r="K12" s="30"/>
      <c r="L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5" t="s">
        <v>22</v>
      </c>
      <c r="E14" s="30"/>
      <c r="F14" s="30"/>
      <c r="G14" s="30"/>
      <c r="H14" s="30"/>
      <c r="I14" s="25" t="s">
        <v>23</v>
      </c>
      <c r="J14" s="23" t="str">
        <f>IF('Rekapitulácia stavby'!AN10="","",'Rekapitulácia stavby'!AN10)</f>
        <v/>
      </c>
      <c r="K14" s="30"/>
      <c r="L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3" t="str">
        <f>IF('Rekapitulácia stavby'!E11="","",'Rekapitulácia stavby'!E11)</f>
        <v xml:space="preserve"> </v>
      </c>
      <c r="F15" s="30"/>
      <c r="G15" s="30"/>
      <c r="H15" s="30"/>
      <c r="I15" s="25" t="s">
        <v>25</v>
      </c>
      <c r="J15" s="23" t="str">
        <f>IF('Rekapitulácia stavby'!AN11="","",'Rekapitulácia stavby'!AN11)</f>
        <v/>
      </c>
      <c r="K15" s="30"/>
      <c r="L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5" t="s">
        <v>26</v>
      </c>
      <c r="E17" s="30"/>
      <c r="F17" s="30"/>
      <c r="G17" s="30"/>
      <c r="H17" s="30"/>
      <c r="I17" s="25" t="s">
        <v>23</v>
      </c>
      <c r="J17" s="26" t="str">
        <f>'Rekapitulácia stavby'!AN13</f>
        <v>Vyplň údaj</v>
      </c>
      <c r="K17" s="30"/>
      <c r="L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33" t="str">
        <f>'Rekapitulácia stavby'!E14</f>
        <v>Vyplň údaj</v>
      </c>
      <c r="F18" s="210"/>
      <c r="G18" s="210"/>
      <c r="H18" s="210"/>
      <c r="I18" s="25" t="s">
        <v>25</v>
      </c>
      <c r="J18" s="26" t="str">
        <f>'Rekapitulácia stavby'!AN14</f>
        <v>Vyplň údaj</v>
      </c>
      <c r="K18" s="30"/>
      <c r="L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5" t="s">
        <v>28</v>
      </c>
      <c r="E20" s="30"/>
      <c r="F20" s="30"/>
      <c r="G20" s="30"/>
      <c r="H20" s="30"/>
      <c r="I20" s="25" t="s">
        <v>23</v>
      </c>
      <c r="J20" s="23" t="s">
        <v>1</v>
      </c>
      <c r="K20" s="30"/>
      <c r="L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3"/>
      <c r="F21" s="30"/>
      <c r="G21" s="30"/>
      <c r="H21" s="30"/>
      <c r="I21" s="25" t="s">
        <v>25</v>
      </c>
      <c r="J21" s="23" t="s">
        <v>1</v>
      </c>
      <c r="K21" s="30"/>
      <c r="L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5" t="s">
        <v>30</v>
      </c>
      <c r="E23" s="30"/>
      <c r="F23" s="30"/>
      <c r="G23" s="30"/>
      <c r="H23" s="30"/>
      <c r="I23" s="25" t="s">
        <v>23</v>
      </c>
      <c r="J23" s="23" t="s">
        <v>1</v>
      </c>
      <c r="K23" s="30"/>
      <c r="L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3"/>
      <c r="F24" s="30"/>
      <c r="G24" s="30"/>
      <c r="H24" s="30"/>
      <c r="I24" s="25" t="s">
        <v>25</v>
      </c>
      <c r="J24" s="23" t="s">
        <v>1</v>
      </c>
      <c r="K24" s="30"/>
      <c r="L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5" t="s">
        <v>31</v>
      </c>
      <c r="E26" s="30"/>
      <c r="F26" s="30"/>
      <c r="G26" s="30"/>
      <c r="H26" s="30"/>
      <c r="I26" s="30"/>
      <c r="J26" s="30"/>
      <c r="K26" s="30"/>
      <c r="L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5"/>
      <c r="B27" s="96"/>
      <c r="C27" s="95"/>
      <c r="D27" s="95"/>
      <c r="E27" s="215" t="s">
        <v>1</v>
      </c>
      <c r="F27" s="215"/>
      <c r="G27" s="215"/>
      <c r="H27" s="215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67"/>
      <c r="E29" s="67"/>
      <c r="F29" s="67"/>
      <c r="G29" s="67"/>
      <c r="H29" s="67"/>
      <c r="I29" s="67"/>
      <c r="J29" s="67"/>
      <c r="K29" s="67"/>
      <c r="L29" s="43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8" t="s">
        <v>32</v>
      </c>
      <c r="E30" s="30"/>
      <c r="F30" s="30"/>
      <c r="G30" s="30"/>
      <c r="H30" s="30"/>
      <c r="I30" s="30"/>
      <c r="J30" s="72">
        <f>ROUND(J119, 2)</f>
        <v>0</v>
      </c>
      <c r="K30" s="30"/>
      <c r="L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>
      <c r="A31" s="30"/>
      <c r="B31" s="31"/>
      <c r="C31" s="30"/>
      <c r="D31" s="67"/>
      <c r="E31" s="67"/>
      <c r="F31" s="67"/>
      <c r="G31" s="67"/>
      <c r="H31" s="67"/>
      <c r="I31" s="67"/>
      <c r="J31" s="67"/>
      <c r="K31" s="67"/>
      <c r="L31" s="43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1"/>
      <c r="C32" s="30"/>
      <c r="D32" s="30"/>
      <c r="E32" s="30"/>
      <c r="F32" s="34" t="s">
        <v>34</v>
      </c>
      <c r="G32" s="30"/>
      <c r="H32" s="30"/>
      <c r="I32" s="34" t="s">
        <v>33</v>
      </c>
      <c r="J32" s="34" t="s">
        <v>35</v>
      </c>
      <c r="K32" s="30"/>
      <c r="L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99" t="s">
        <v>36</v>
      </c>
      <c r="E33" s="36" t="s">
        <v>37</v>
      </c>
      <c r="F33" s="100">
        <f>ROUND((SUM(BE119:BE141)),  2)</f>
        <v>0</v>
      </c>
      <c r="G33" s="101"/>
      <c r="H33" s="101"/>
      <c r="I33" s="102">
        <v>0.2</v>
      </c>
      <c r="J33" s="100">
        <f>ROUND(((SUM(BE119:BE141))*I33),  2)</f>
        <v>0</v>
      </c>
      <c r="K33" s="30"/>
      <c r="L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>
      <c r="A34" s="30"/>
      <c r="B34" s="31"/>
      <c r="C34" s="30"/>
      <c r="D34" s="30"/>
      <c r="E34" s="36" t="s">
        <v>38</v>
      </c>
      <c r="F34" s="100">
        <f>ROUND((SUM(BF119:BF141)),  2)</f>
        <v>0</v>
      </c>
      <c r="G34" s="101"/>
      <c r="H34" s="101"/>
      <c r="I34" s="102">
        <v>0.2</v>
      </c>
      <c r="J34" s="100">
        <f>ROUND(((SUM(BF119:BF141))*I34),  2)</f>
        <v>0</v>
      </c>
      <c r="K34" s="30"/>
      <c r="L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1"/>
      <c r="C35" s="30"/>
      <c r="D35" s="30"/>
      <c r="E35" s="25" t="s">
        <v>39</v>
      </c>
      <c r="F35" s="103">
        <f>ROUND((SUM(BG119:BG141)),  2)</f>
        <v>0</v>
      </c>
      <c r="G35" s="30"/>
      <c r="H35" s="30"/>
      <c r="I35" s="104">
        <v>0.2</v>
      </c>
      <c r="J35" s="103">
        <f>0</f>
        <v>0</v>
      </c>
      <c r="K35" s="30"/>
      <c r="L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hidden="1" customHeight="1">
      <c r="A36" s="30"/>
      <c r="B36" s="31"/>
      <c r="C36" s="30"/>
      <c r="D36" s="30"/>
      <c r="E36" s="25" t="s">
        <v>40</v>
      </c>
      <c r="F36" s="103">
        <f>ROUND((SUM(BH119:BH141)),  2)</f>
        <v>0</v>
      </c>
      <c r="G36" s="30"/>
      <c r="H36" s="30"/>
      <c r="I36" s="104">
        <v>0.2</v>
      </c>
      <c r="J36" s="103">
        <f>0</f>
        <v>0</v>
      </c>
      <c r="K36" s="30"/>
      <c r="L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>
      <c r="A37" s="30"/>
      <c r="B37" s="31"/>
      <c r="C37" s="30"/>
      <c r="D37" s="30"/>
      <c r="E37" s="36" t="s">
        <v>41</v>
      </c>
      <c r="F37" s="100">
        <f>ROUND((SUM(BI119:BI141)),  2)</f>
        <v>0</v>
      </c>
      <c r="G37" s="101"/>
      <c r="H37" s="101"/>
      <c r="I37" s="102">
        <v>0</v>
      </c>
      <c r="J37" s="100">
        <f>0</f>
        <v>0</v>
      </c>
      <c r="K37" s="30"/>
      <c r="L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5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5"/>
      <c r="D39" s="106" t="s">
        <v>42</v>
      </c>
      <c r="E39" s="61"/>
      <c r="F39" s="61"/>
      <c r="G39" s="107" t="s">
        <v>43</v>
      </c>
      <c r="H39" s="108" t="s">
        <v>44</v>
      </c>
      <c r="I39" s="61"/>
      <c r="J39" s="109">
        <f>SUM(J30:J37)</f>
        <v>0</v>
      </c>
      <c r="K39" s="110"/>
      <c r="L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3"/>
      <c r="D50" s="44" t="s">
        <v>45</v>
      </c>
      <c r="E50" s="45"/>
      <c r="F50" s="45"/>
      <c r="G50" s="44" t="s">
        <v>46</v>
      </c>
      <c r="H50" s="45"/>
      <c r="I50" s="45"/>
      <c r="J50" s="45"/>
      <c r="K50" s="45"/>
      <c r="L50" s="4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0"/>
      <c r="B61" s="31"/>
      <c r="C61" s="30"/>
      <c r="D61" s="46" t="s">
        <v>47</v>
      </c>
      <c r="E61" s="33"/>
      <c r="F61" s="111" t="s">
        <v>48</v>
      </c>
      <c r="G61" s="46" t="s">
        <v>47</v>
      </c>
      <c r="H61" s="33"/>
      <c r="I61" s="33"/>
      <c r="J61" s="112" t="s">
        <v>48</v>
      </c>
      <c r="K61" s="33"/>
      <c r="L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0"/>
      <c r="B65" s="31"/>
      <c r="C65" s="30"/>
      <c r="D65" s="44" t="s">
        <v>49</v>
      </c>
      <c r="E65" s="47"/>
      <c r="F65" s="47"/>
      <c r="G65" s="44" t="s">
        <v>50</v>
      </c>
      <c r="H65" s="47"/>
      <c r="I65" s="47"/>
      <c r="J65" s="47"/>
      <c r="K65" s="47"/>
      <c r="L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0"/>
      <c r="B76" s="31"/>
      <c r="C76" s="30"/>
      <c r="D76" s="46" t="s">
        <v>47</v>
      </c>
      <c r="E76" s="33"/>
      <c r="F76" s="111" t="s">
        <v>48</v>
      </c>
      <c r="G76" s="46" t="s">
        <v>47</v>
      </c>
      <c r="H76" s="33"/>
      <c r="I76" s="33"/>
      <c r="J76" s="112" t="s">
        <v>48</v>
      </c>
      <c r="K76" s="33"/>
      <c r="L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91</v>
      </c>
      <c r="D82" s="30"/>
      <c r="E82" s="30"/>
      <c r="F82" s="30"/>
      <c r="G82" s="30"/>
      <c r="H82" s="30"/>
      <c r="I82" s="30"/>
      <c r="J82" s="30"/>
      <c r="K82" s="30"/>
      <c r="L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5" t="s">
        <v>15</v>
      </c>
      <c r="D84" s="30"/>
      <c r="E84" s="30"/>
      <c r="F84" s="30"/>
      <c r="G84" s="30"/>
      <c r="H84" s="30"/>
      <c r="I84" s="30"/>
      <c r="J84" s="30"/>
      <c r="K84" s="30"/>
      <c r="L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customHeight="1">
      <c r="A85" s="30"/>
      <c r="B85" s="31"/>
      <c r="C85" s="30"/>
      <c r="D85" s="30"/>
      <c r="E85" s="230" t="str">
        <f>E7</f>
        <v>Ekologické zariadenia a opatrenia pre projekt pozemkových úprav</v>
      </c>
      <c r="F85" s="231"/>
      <c r="G85" s="231"/>
      <c r="H85" s="231"/>
      <c r="I85" s="30"/>
      <c r="J85" s="30"/>
      <c r="K85" s="30"/>
      <c r="L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customHeight="1">
      <c r="A86" s="30"/>
      <c r="B86" s="31"/>
      <c r="C86" s="25" t="s">
        <v>89</v>
      </c>
      <c r="D86" s="30"/>
      <c r="E86" s="30"/>
      <c r="F86" s="30"/>
      <c r="G86" s="30"/>
      <c r="H86" s="30"/>
      <c r="I86" s="30"/>
      <c r="J86" s="30"/>
      <c r="K86" s="30"/>
      <c r="L86" s="43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customHeight="1">
      <c r="A87" s="30"/>
      <c r="B87" s="31"/>
      <c r="C87" s="30"/>
      <c r="D87" s="30"/>
      <c r="E87" s="188" t="str">
        <f>E9</f>
        <v xml:space="preserve">SO017 - Ekostabilizačná plocha  </v>
      </c>
      <c r="F87" s="232"/>
      <c r="G87" s="232"/>
      <c r="H87" s="232"/>
      <c r="I87" s="30"/>
      <c r="J87" s="30"/>
      <c r="K87" s="30"/>
      <c r="L87" s="43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3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customHeight="1">
      <c r="A89" s="30"/>
      <c r="B89" s="31"/>
      <c r="C89" s="25" t="s">
        <v>19</v>
      </c>
      <c r="D89" s="30"/>
      <c r="E89" s="30"/>
      <c r="F89" s="23" t="str">
        <f>F12</f>
        <v>Katasrálne územie Malý Ruskov</v>
      </c>
      <c r="G89" s="30"/>
      <c r="H89" s="30"/>
      <c r="I89" s="25" t="s">
        <v>21</v>
      </c>
      <c r="J89" s="56" t="str">
        <f>IF(J12="","",J12)</f>
        <v/>
      </c>
      <c r="K89" s="30"/>
      <c r="L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5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2" customHeight="1">
      <c r="A91" s="30"/>
      <c r="B91" s="31"/>
      <c r="C91" s="25" t="s">
        <v>22</v>
      </c>
      <c r="D91" s="30"/>
      <c r="E91" s="30"/>
      <c r="F91" s="23" t="str">
        <f>E15</f>
        <v xml:space="preserve"> </v>
      </c>
      <c r="G91" s="30"/>
      <c r="H91" s="30"/>
      <c r="I91" s="25" t="s">
        <v>28</v>
      </c>
      <c r="J91" s="28">
        <f>E21</f>
        <v>0</v>
      </c>
      <c r="K91" s="30"/>
      <c r="L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2" customHeight="1">
      <c r="A92" s="30"/>
      <c r="B92" s="31"/>
      <c r="C92" s="25" t="s">
        <v>26</v>
      </c>
      <c r="D92" s="30"/>
      <c r="E92" s="30"/>
      <c r="F92" s="23" t="str">
        <f>IF(E18="","",E18)</f>
        <v>Vyplň údaj</v>
      </c>
      <c r="G92" s="30"/>
      <c r="H92" s="30"/>
      <c r="I92" s="25" t="s">
        <v>30</v>
      </c>
      <c r="J92" s="28">
        <f>E24</f>
        <v>0</v>
      </c>
      <c r="K92" s="30"/>
      <c r="L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customHeight="1">
      <c r="A94" s="30"/>
      <c r="B94" s="31"/>
      <c r="C94" s="113" t="s">
        <v>92</v>
      </c>
      <c r="D94" s="105"/>
      <c r="E94" s="105"/>
      <c r="F94" s="105"/>
      <c r="G94" s="105"/>
      <c r="H94" s="105"/>
      <c r="I94" s="105"/>
      <c r="J94" s="114" t="s">
        <v>93</v>
      </c>
      <c r="K94" s="105"/>
      <c r="L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9" customHeight="1">
      <c r="A96" s="30"/>
      <c r="B96" s="31"/>
      <c r="C96" s="115" t="s">
        <v>94</v>
      </c>
      <c r="D96" s="30"/>
      <c r="E96" s="30"/>
      <c r="F96" s="30"/>
      <c r="G96" s="30"/>
      <c r="H96" s="30"/>
      <c r="I96" s="30"/>
      <c r="J96" s="72">
        <f>J119</f>
        <v>0</v>
      </c>
      <c r="K96" s="30"/>
      <c r="L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5" t="s">
        <v>95</v>
      </c>
    </row>
    <row r="97" spans="1:31" s="9" customFormat="1" ht="24.95" customHeight="1">
      <c r="B97" s="116"/>
      <c r="D97" s="117" t="s">
        <v>96</v>
      </c>
      <c r="E97" s="118"/>
      <c r="F97" s="118"/>
      <c r="G97" s="118"/>
      <c r="H97" s="118"/>
      <c r="I97" s="118"/>
      <c r="J97" s="119">
        <f>J120</f>
        <v>0</v>
      </c>
      <c r="L97" s="116"/>
    </row>
    <row r="98" spans="1:31" s="10" customFormat="1" ht="19.899999999999999" customHeight="1">
      <c r="B98" s="120"/>
      <c r="D98" s="121" t="s">
        <v>97</v>
      </c>
      <c r="E98" s="122"/>
      <c r="F98" s="122"/>
      <c r="G98" s="122"/>
      <c r="H98" s="122"/>
      <c r="I98" s="122"/>
      <c r="J98" s="123">
        <f>J121</f>
        <v>0</v>
      </c>
      <c r="L98" s="120"/>
    </row>
    <row r="99" spans="1:31" s="10" customFormat="1" ht="19.899999999999999" customHeight="1">
      <c r="B99" s="120"/>
      <c r="D99" s="121" t="s">
        <v>98</v>
      </c>
      <c r="E99" s="122"/>
      <c r="F99" s="122"/>
      <c r="G99" s="122"/>
      <c r="H99" s="122"/>
      <c r="I99" s="122"/>
      <c r="J99" s="123">
        <f>J140</f>
        <v>0</v>
      </c>
      <c r="L99" s="120"/>
    </row>
    <row r="100" spans="1:31" s="2" customFormat="1" ht="21.75" customHeight="1">
      <c r="A100" s="30"/>
      <c r="B100" s="31"/>
      <c r="C100" s="30"/>
      <c r="D100" s="30"/>
      <c r="E100" s="30"/>
      <c r="F100" s="30"/>
      <c r="G100" s="30"/>
      <c r="H100" s="30"/>
      <c r="I100" s="30"/>
      <c r="J100" s="30"/>
      <c r="K100" s="30"/>
      <c r="L100" s="43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s="2" customFormat="1" ht="6.95" customHeight="1">
      <c r="A101" s="30"/>
      <c r="B101" s="48"/>
      <c r="C101" s="49"/>
      <c r="D101" s="49"/>
      <c r="E101" s="49"/>
      <c r="F101" s="49"/>
      <c r="G101" s="49"/>
      <c r="H101" s="49"/>
      <c r="I101" s="49"/>
      <c r="J101" s="49"/>
      <c r="K101" s="49"/>
      <c r="L101" s="43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5" spans="1:31" s="2" customFormat="1" ht="6.95" customHeight="1">
      <c r="A105" s="30"/>
      <c r="B105" s="50"/>
      <c r="C105" s="51"/>
      <c r="D105" s="51"/>
      <c r="E105" s="51"/>
      <c r="F105" s="51"/>
      <c r="G105" s="51"/>
      <c r="H105" s="51"/>
      <c r="I105" s="51"/>
      <c r="J105" s="51"/>
      <c r="K105" s="51"/>
      <c r="L105" s="43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24.95" customHeight="1">
      <c r="A106" s="30"/>
      <c r="B106" s="31"/>
      <c r="C106" s="19" t="s">
        <v>99</v>
      </c>
      <c r="D106" s="30"/>
      <c r="E106" s="30"/>
      <c r="F106" s="30"/>
      <c r="G106" s="30"/>
      <c r="H106" s="30"/>
      <c r="I106" s="30"/>
      <c r="J106" s="30"/>
      <c r="K106" s="30"/>
      <c r="L106" s="43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6.95" customHeight="1">
      <c r="A107" s="30"/>
      <c r="B107" s="31"/>
      <c r="C107" s="30"/>
      <c r="D107" s="30"/>
      <c r="E107" s="30"/>
      <c r="F107" s="30"/>
      <c r="G107" s="30"/>
      <c r="H107" s="30"/>
      <c r="I107" s="30"/>
      <c r="J107" s="30"/>
      <c r="K107" s="30"/>
      <c r="L107" s="43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12" customHeight="1">
      <c r="A108" s="30"/>
      <c r="B108" s="31"/>
      <c r="C108" s="25" t="s">
        <v>15</v>
      </c>
      <c r="D108" s="30"/>
      <c r="E108" s="30"/>
      <c r="F108" s="30"/>
      <c r="G108" s="30"/>
      <c r="H108" s="30"/>
      <c r="I108" s="30"/>
      <c r="J108" s="30"/>
      <c r="K108" s="30"/>
      <c r="L108" s="43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16.5" customHeight="1">
      <c r="A109" s="30"/>
      <c r="B109" s="31"/>
      <c r="C109" s="30"/>
      <c r="D109" s="30"/>
      <c r="E109" s="230" t="str">
        <f>E7</f>
        <v>Ekologické zariadenia a opatrenia pre projekt pozemkových úprav</v>
      </c>
      <c r="F109" s="231"/>
      <c r="G109" s="231"/>
      <c r="H109" s="231"/>
      <c r="I109" s="30"/>
      <c r="J109" s="30"/>
      <c r="K109" s="30"/>
      <c r="L109" s="43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2" customHeight="1">
      <c r="A110" s="30"/>
      <c r="B110" s="31"/>
      <c r="C110" s="25" t="s">
        <v>89</v>
      </c>
      <c r="D110" s="30"/>
      <c r="E110" s="30"/>
      <c r="F110" s="30"/>
      <c r="G110" s="30"/>
      <c r="H110" s="30"/>
      <c r="I110" s="30"/>
      <c r="J110" s="30"/>
      <c r="K110" s="30"/>
      <c r="L110" s="43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6.5" customHeight="1">
      <c r="A111" s="30"/>
      <c r="B111" s="31"/>
      <c r="C111" s="30"/>
      <c r="D111" s="30"/>
      <c r="E111" s="188" t="str">
        <f>E9</f>
        <v xml:space="preserve">SO017 - Ekostabilizačná plocha  </v>
      </c>
      <c r="F111" s="232"/>
      <c r="G111" s="232"/>
      <c r="H111" s="232"/>
      <c r="I111" s="30"/>
      <c r="J111" s="30"/>
      <c r="K111" s="30"/>
      <c r="L111" s="43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6.95" customHeight="1">
      <c r="A112" s="30"/>
      <c r="B112" s="31"/>
      <c r="C112" s="30"/>
      <c r="D112" s="30"/>
      <c r="E112" s="30"/>
      <c r="F112" s="30"/>
      <c r="G112" s="30"/>
      <c r="H112" s="30"/>
      <c r="I112" s="30"/>
      <c r="J112" s="30"/>
      <c r="K112" s="30"/>
      <c r="L112" s="43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5" t="s">
        <v>19</v>
      </c>
      <c r="D113" s="30"/>
      <c r="E113" s="30"/>
      <c r="F113" s="23" t="str">
        <f>F12</f>
        <v>Katasrálne územie Malý Ruskov</v>
      </c>
      <c r="G113" s="30"/>
      <c r="H113" s="30"/>
      <c r="I113" s="25" t="s">
        <v>21</v>
      </c>
      <c r="J113" s="56" t="str">
        <f>IF(J12="","",J12)</f>
        <v/>
      </c>
      <c r="K113" s="30"/>
      <c r="L113" s="43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6.95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3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5.2" customHeight="1">
      <c r="A115" s="30"/>
      <c r="B115" s="31"/>
      <c r="C115" s="25" t="s">
        <v>22</v>
      </c>
      <c r="D115" s="30"/>
      <c r="E115" s="30"/>
      <c r="F115" s="23" t="str">
        <f>E15</f>
        <v xml:space="preserve"> </v>
      </c>
      <c r="G115" s="30"/>
      <c r="H115" s="30"/>
      <c r="I115" s="25" t="s">
        <v>28</v>
      </c>
      <c r="J115" s="28">
        <f>E21</f>
        <v>0</v>
      </c>
      <c r="K115" s="30"/>
      <c r="L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5.2" customHeight="1">
      <c r="A116" s="30"/>
      <c r="B116" s="31"/>
      <c r="C116" s="25" t="s">
        <v>26</v>
      </c>
      <c r="D116" s="30"/>
      <c r="E116" s="30"/>
      <c r="F116" s="23" t="str">
        <f>IF(E18="","",E18)</f>
        <v>Vyplň údaj</v>
      </c>
      <c r="G116" s="30"/>
      <c r="H116" s="30"/>
      <c r="I116" s="25" t="s">
        <v>30</v>
      </c>
      <c r="J116" s="28">
        <f>E24</f>
        <v>0</v>
      </c>
      <c r="K116" s="30"/>
      <c r="L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0.35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11" customFormat="1" ht="29.25" customHeight="1">
      <c r="A118" s="124"/>
      <c r="B118" s="125"/>
      <c r="C118" s="126" t="s">
        <v>100</v>
      </c>
      <c r="D118" s="127" t="s">
        <v>57</v>
      </c>
      <c r="E118" s="127" t="s">
        <v>53</v>
      </c>
      <c r="F118" s="127" t="s">
        <v>54</v>
      </c>
      <c r="G118" s="127" t="s">
        <v>101</v>
      </c>
      <c r="H118" s="127" t="s">
        <v>102</v>
      </c>
      <c r="I118" s="127" t="s">
        <v>103</v>
      </c>
      <c r="J118" s="128" t="s">
        <v>93</v>
      </c>
      <c r="K118" s="129" t="s">
        <v>104</v>
      </c>
      <c r="L118" s="130"/>
      <c r="M118" s="63" t="s">
        <v>1</v>
      </c>
      <c r="N118" s="64" t="s">
        <v>36</v>
      </c>
      <c r="O118" s="64" t="s">
        <v>105</v>
      </c>
      <c r="P118" s="64" t="s">
        <v>106</v>
      </c>
      <c r="Q118" s="64" t="s">
        <v>107</v>
      </c>
      <c r="R118" s="64" t="s">
        <v>108</v>
      </c>
      <c r="S118" s="64" t="s">
        <v>109</v>
      </c>
      <c r="T118" s="65" t="s">
        <v>110</v>
      </c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</row>
    <row r="119" spans="1:65" s="2" customFormat="1" ht="22.9" customHeight="1">
      <c r="A119" s="30"/>
      <c r="B119" s="31"/>
      <c r="C119" s="70" t="s">
        <v>94</v>
      </c>
      <c r="D119" s="30"/>
      <c r="E119" s="30"/>
      <c r="F119" s="30"/>
      <c r="G119" s="30"/>
      <c r="H119" s="30"/>
      <c r="I119" s="30"/>
      <c r="J119" s="131">
        <f>BK119</f>
        <v>0</v>
      </c>
      <c r="K119" s="30"/>
      <c r="L119" s="31"/>
      <c r="M119" s="66"/>
      <c r="N119" s="57"/>
      <c r="O119" s="67"/>
      <c r="P119" s="132">
        <f>P120</f>
        <v>0</v>
      </c>
      <c r="Q119" s="67"/>
      <c r="R119" s="132">
        <f>R120</f>
        <v>10.009079999999999</v>
      </c>
      <c r="S119" s="67"/>
      <c r="T119" s="133">
        <f>T120</f>
        <v>0</v>
      </c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T119" s="15" t="s">
        <v>71</v>
      </c>
      <c r="AU119" s="15" t="s">
        <v>95</v>
      </c>
      <c r="BK119" s="134">
        <f>BK120</f>
        <v>0</v>
      </c>
    </row>
    <row r="120" spans="1:65" s="12" customFormat="1" ht="25.9" customHeight="1">
      <c r="B120" s="135"/>
      <c r="D120" s="136" t="s">
        <v>71</v>
      </c>
      <c r="E120" s="137" t="s">
        <v>111</v>
      </c>
      <c r="F120" s="137" t="s">
        <v>112</v>
      </c>
      <c r="I120" s="138"/>
      <c r="J120" s="139">
        <f>BK120</f>
        <v>0</v>
      </c>
      <c r="L120" s="135"/>
      <c r="M120" s="140"/>
      <c r="N120" s="141"/>
      <c r="O120" s="141"/>
      <c r="P120" s="142">
        <f>P121+P140</f>
        <v>0</v>
      </c>
      <c r="Q120" s="141"/>
      <c r="R120" s="142">
        <f>R121+R140</f>
        <v>10.009079999999999</v>
      </c>
      <c r="S120" s="141"/>
      <c r="T120" s="143">
        <f>T121+T140</f>
        <v>0</v>
      </c>
      <c r="AR120" s="136" t="s">
        <v>80</v>
      </c>
      <c r="AT120" s="144" t="s">
        <v>71</v>
      </c>
      <c r="AU120" s="144" t="s">
        <v>72</v>
      </c>
      <c r="AY120" s="136" t="s">
        <v>113</v>
      </c>
      <c r="BK120" s="145">
        <f>BK121+BK140</f>
        <v>0</v>
      </c>
    </row>
    <row r="121" spans="1:65" s="12" customFormat="1" ht="22.9" customHeight="1">
      <c r="B121" s="135"/>
      <c r="D121" s="136" t="s">
        <v>71</v>
      </c>
      <c r="E121" s="146" t="s">
        <v>80</v>
      </c>
      <c r="F121" s="146" t="s">
        <v>114</v>
      </c>
      <c r="I121" s="138"/>
      <c r="J121" s="147">
        <f>BK121</f>
        <v>0</v>
      </c>
      <c r="L121" s="135"/>
      <c r="M121" s="140"/>
      <c r="N121" s="141"/>
      <c r="O121" s="141"/>
      <c r="P121" s="142">
        <f>SUM(P122:P139)</f>
        <v>0</v>
      </c>
      <c r="Q121" s="141"/>
      <c r="R121" s="142">
        <f>SUM(R122:R139)</f>
        <v>10.009079999999999</v>
      </c>
      <c r="S121" s="141"/>
      <c r="T121" s="143">
        <f>SUM(T122:T139)</f>
        <v>0</v>
      </c>
      <c r="AR121" s="136" t="s">
        <v>80</v>
      </c>
      <c r="AT121" s="144" t="s">
        <v>71</v>
      </c>
      <c r="AU121" s="144" t="s">
        <v>80</v>
      </c>
      <c r="AY121" s="136" t="s">
        <v>113</v>
      </c>
      <c r="BK121" s="145">
        <f>SUM(BK122:BK139)</f>
        <v>0</v>
      </c>
    </row>
    <row r="122" spans="1:65" s="2" customFormat="1" ht="24.2" customHeight="1">
      <c r="A122" s="30"/>
      <c r="B122" s="148"/>
      <c r="C122" s="149" t="s">
        <v>80</v>
      </c>
      <c r="D122" s="149" t="s">
        <v>115</v>
      </c>
      <c r="E122" s="150" t="s">
        <v>116</v>
      </c>
      <c r="F122" s="151" t="s">
        <v>117</v>
      </c>
      <c r="G122" s="152" t="s">
        <v>118</v>
      </c>
      <c r="H122" s="153">
        <v>2244</v>
      </c>
      <c r="I122" s="154"/>
      <c r="J122" s="155">
        <f t="shared" ref="J122:J137" si="0">ROUND(I122*H122,2)</f>
        <v>0</v>
      </c>
      <c r="K122" s="156"/>
      <c r="L122" s="31"/>
      <c r="M122" s="157" t="s">
        <v>1</v>
      </c>
      <c r="N122" s="158" t="s">
        <v>38</v>
      </c>
      <c r="O122" s="59"/>
      <c r="P122" s="159">
        <f t="shared" ref="P122:P137" si="1">O122*H122</f>
        <v>0</v>
      </c>
      <c r="Q122" s="159">
        <v>0</v>
      </c>
      <c r="R122" s="159">
        <f t="shared" ref="R122:R137" si="2">Q122*H122</f>
        <v>0</v>
      </c>
      <c r="S122" s="159">
        <v>0</v>
      </c>
      <c r="T122" s="160">
        <f t="shared" ref="T122:T137" si="3">S122*H122</f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R122" s="161" t="s">
        <v>119</v>
      </c>
      <c r="AT122" s="161" t="s">
        <v>115</v>
      </c>
      <c r="AU122" s="161" t="s">
        <v>120</v>
      </c>
      <c r="AY122" s="15" t="s">
        <v>113</v>
      </c>
      <c r="BE122" s="162">
        <f t="shared" ref="BE122:BE137" si="4">IF(N122="základná",J122,0)</f>
        <v>0</v>
      </c>
      <c r="BF122" s="162">
        <f t="shared" ref="BF122:BF137" si="5">IF(N122="znížená",J122,0)</f>
        <v>0</v>
      </c>
      <c r="BG122" s="162">
        <f t="shared" ref="BG122:BG137" si="6">IF(N122="zákl. prenesená",J122,0)</f>
        <v>0</v>
      </c>
      <c r="BH122" s="162">
        <f t="shared" ref="BH122:BH137" si="7">IF(N122="zníž. prenesená",J122,0)</f>
        <v>0</v>
      </c>
      <c r="BI122" s="162">
        <f t="shared" ref="BI122:BI137" si="8">IF(N122="nulová",J122,0)</f>
        <v>0</v>
      </c>
      <c r="BJ122" s="15" t="s">
        <v>120</v>
      </c>
      <c r="BK122" s="162">
        <f t="shared" ref="BK122:BK137" si="9">ROUND(I122*H122,2)</f>
        <v>0</v>
      </c>
      <c r="BL122" s="15" t="s">
        <v>119</v>
      </c>
      <c r="BM122" s="161" t="s">
        <v>121</v>
      </c>
    </row>
    <row r="123" spans="1:65" s="2" customFormat="1" ht="33" customHeight="1">
      <c r="A123" s="30"/>
      <c r="B123" s="148"/>
      <c r="C123" s="149" t="s">
        <v>120</v>
      </c>
      <c r="D123" s="149" t="s">
        <v>115</v>
      </c>
      <c r="E123" s="150" t="s">
        <v>122</v>
      </c>
      <c r="F123" s="151" t="s">
        <v>123</v>
      </c>
      <c r="G123" s="152" t="s">
        <v>118</v>
      </c>
      <c r="H123" s="153">
        <v>2244</v>
      </c>
      <c r="I123" s="154"/>
      <c r="J123" s="155">
        <f t="shared" si="0"/>
        <v>0</v>
      </c>
      <c r="K123" s="156"/>
      <c r="L123" s="31"/>
      <c r="M123" s="157" t="s">
        <v>1</v>
      </c>
      <c r="N123" s="158" t="s">
        <v>38</v>
      </c>
      <c r="O123" s="59"/>
      <c r="P123" s="159">
        <f t="shared" si="1"/>
        <v>0</v>
      </c>
      <c r="Q123" s="159">
        <v>0</v>
      </c>
      <c r="R123" s="159">
        <f t="shared" si="2"/>
        <v>0</v>
      </c>
      <c r="S123" s="159">
        <v>0</v>
      </c>
      <c r="T123" s="160">
        <f t="shared" si="3"/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61" t="s">
        <v>119</v>
      </c>
      <c r="AT123" s="161" t="s">
        <v>115</v>
      </c>
      <c r="AU123" s="161" t="s">
        <v>120</v>
      </c>
      <c r="AY123" s="15" t="s">
        <v>113</v>
      </c>
      <c r="BE123" s="162">
        <f t="shared" si="4"/>
        <v>0</v>
      </c>
      <c r="BF123" s="162">
        <f t="shared" si="5"/>
        <v>0</v>
      </c>
      <c r="BG123" s="162">
        <f t="shared" si="6"/>
        <v>0</v>
      </c>
      <c r="BH123" s="162">
        <f t="shared" si="7"/>
        <v>0</v>
      </c>
      <c r="BI123" s="162">
        <f t="shared" si="8"/>
        <v>0</v>
      </c>
      <c r="BJ123" s="15" t="s">
        <v>120</v>
      </c>
      <c r="BK123" s="162">
        <f t="shared" si="9"/>
        <v>0</v>
      </c>
      <c r="BL123" s="15" t="s">
        <v>119</v>
      </c>
      <c r="BM123" s="161" t="s">
        <v>124</v>
      </c>
    </row>
    <row r="124" spans="1:65" s="2" customFormat="1" ht="24.2" customHeight="1">
      <c r="A124" s="30"/>
      <c r="B124" s="148"/>
      <c r="C124" s="163" t="s">
        <v>125</v>
      </c>
      <c r="D124" s="163" t="s">
        <v>126</v>
      </c>
      <c r="E124" s="164" t="s">
        <v>127</v>
      </c>
      <c r="F124" s="165" t="s">
        <v>128</v>
      </c>
      <c r="G124" s="166" t="s">
        <v>118</v>
      </c>
      <c r="H124" s="167">
        <v>673</v>
      </c>
      <c r="I124" s="168"/>
      <c r="J124" s="169">
        <f t="shared" si="0"/>
        <v>0</v>
      </c>
      <c r="K124" s="170"/>
      <c r="L124" s="171"/>
      <c r="M124" s="172" t="s">
        <v>1</v>
      </c>
      <c r="N124" s="173" t="s">
        <v>38</v>
      </c>
      <c r="O124" s="59"/>
      <c r="P124" s="159">
        <f t="shared" si="1"/>
        <v>0</v>
      </c>
      <c r="Q124" s="159">
        <v>5.0000000000000001E-4</v>
      </c>
      <c r="R124" s="159">
        <f t="shared" si="2"/>
        <v>0.33650000000000002</v>
      </c>
      <c r="S124" s="159">
        <v>0</v>
      </c>
      <c r="T124" s="160">
        <f t="shared" si="3"/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61" t="s">
        <v>129</v>
      </c>
      <c r="AT124" s="161" t="s">
        <v>126</v>
      </c>
      <c r="AU124" s="161" t="s">
        <v>120</v>
      </c>
      <c r="AY124" s="15" t="s">
        <v>113</v>
      </c>
      <c r="BE124" s="162">
        <f t="shared" si="4"/>
        <v>0</v>
      </c>
      <c r="BF124" s="162">
        <f t="shared" si="5"/>
        <v>0</v>
      </c>
      <c r="BG124" s="162">
        <f t="shared" si="6"/>
        <v>0</v>
      </c>
      <c r="BH124" s="162">
        <f t="shared" si="7"/>
        <v>0</v>
      </c>
      <c r="BI124" s="162">
        <f t="shared" si="8"/>
        <v>0</v>
      </c>
      <c r="BJ124" s="15" t="s">
        <v>120</v>
      </c>
      <c r="BK124" s="162">
        <f t="shared" si="9"/>
        <v>0</v>
      </c>
      <c r="BL124" s="15" t="s">
        <v>119</v>
      </c>
      <c r="BM124" s="161" t="s">
        <v>130</v>
      </c>
    </row>
    <row r="125" spans="1:65" s="2" customFormat="1" ht="24.2" customHeight="1">
      <c r="A125" s="30"/>
      <c r="B125" s="148"/>
      <c r="C125" s="163" t="s">
        <v>119</v>
      </c>
      <c r="D125" s="163" t="s">
        <v>126</v>
      </c>
      <c r="E125" s="164" t="s">
        <v>131</v>
      </c>
      <c r="F125" s="165" t="s">
        <v>132</v>
      </c>
      <c r="G125" s="166" t="s">
        <v>118</v>
      </c>
      <c r="H125" s="167">
        <v>673</v>
      </c>
      <c r="I125" s="168"/>
      <c r="J125" s="169">
        <f t="shared" si="0"/>
        <v>0</v>
      </c>
      <c r="K125" s="170"/>
      <c r="L125" s="171"/>
      <c r="M125" s="172" t="s">
        <v>1</v>
      </c>
      <c r="N125" s="173" t="s">
        <v>38</v>
      </c>
      <c r="O125" s="59"/>
      <c r="P125" s="159">
        <f t="shared" si="1"/>
        <v>0</v>
      </c>
      <c r="Q125" s="159">
        <v>5.0000000000000001E-4</v>
      </c>
      <c r="R125" s="159">
        <f t="shared" si="2"/>
        <v>0.33650000000000002</v>
      </c>
      <c r="S125" s="159">
        <v>0</v>
      </c>
      <c r="T125" s="160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61" t="s">
        <v>129</v>
      </c>
      <c r="AT125" s="161" t="s">
        <v>126</v>
      </c>
      <c r="AU125" s="161" t="s">
        <v>120</v>
      </c>
      <c r="AY125" s="15" t="s">
        <v>113</v>
      </c>
      <c r="BE125" s="162">
        <f t="shared" si="4"/>
        <v>0</v>
      </c>
      <c r="BF125" s="162">
        <f t="shared" si="5"/>
        <v>0</v>
      </c>
      <c r="BG125" s="162">
        <f t="shared" si="6"/>
        <v>0</v>
      </c>
      <c r="BH125" s="162">
        <f t="shared" si="7"/>
        <v>0</v>
      </c>
      <c r="BI125" s="162">
        <f t="shared" si="8"/>
        <v>0</v>
      </c>
      <c r="BJ125" s="15" t="s">
        <v>120</v>
      </c>
      <c r="BK125" s="162">
        <f t="shared" si="9"/>
        <v>0</v>
      </c>
      <c r="BL125" s="15" t="s">
        <v>119</v>
      </c>
      <c r="BM125" s="161" t="s">
        <v>133</v>
      </c>
    </row>
    <row r="126" spans="1:65" s="2" customFormat="1" ht="24.2" customHeight="1">
      <c r="A126" s="30"/>
      <c r="B126" s="148"/>
      <c r="C126" s="163" t="s">
        <v>134</v>
      </c>
      <c r="D126" s="163" t="s">
        <v>126</v>
      </c>
      <c r="E126" s="164" t="s">
        <v>135</v>
      </c>
      <c r="F126" s="165" t="s">
        <v>136</v>
      </c>
      <c r="G126" s="166" t="s">
        <v>118</v>
      </c>
      <c r="H126" s="167">
        <v>226</v>
      </c>
      <c r="I126" s="168"/>
      <c r="J126" s="169">
        <f t="shared" si="0"/>
        <v>0</v>
      </c>
      <c r="K126" s="170"/>
      <c r="L126" s="171"/>
      <c r="M126" s="172" t="s">
        <v>1</v>
      </c>
      <c r="N126" s="173" t="s">
        <v>38</v>
      </c>
      <c r="O126" s="59"/>
      <c r="P126" s="159">
        <f t="shared" si="1"/>
        <v>0</v>
      </c>
      <c r="Q126" s="159">
        <v>5.0000000000000001E-4</v>
      </c>
      <c r="R126" s="159">
        <f t="shared" si="2"/>
        <v>0.113</v>
      </c>
      <c r="S126" s="159">
        <v>0</v>
      </c>
      <c r="T126" s="160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61" t="s">
        <v>129</v>
      </c>
      <c r="AT126" s="161" t="s">
        <v>126</v>
      </c>
      <c r="AU126" s="161" t="s">
        <v>120</v>
      </c>
      <c r="AY126" s="15" t="s">
        <v>113</v>
      </c>
      <c r="BE126" s="162">
        <f t="shared" si="4"/>
        <v>0</v>
      </c>
      <c r="BF126" s="162">
        <f t="shared" si="5"/>
        <v>0</v>
      </c>
      <c r="BG126" s="162">
        <f t="shared" si="6"/>
        <v>0</v>
      </c>
      <c r="BH126" s="162">
        <f t="shared" si="7"/>
        <v>0</v>
      </c>
      <c r="BI126" s="162">
        <f t="shared" si="8"/>
        <v>0</v>
      </c>
      <c r="BJ126" s="15" t="s">
        <v>120</v>
      </c>
      <c r="BK126" s="162">
        <f t="shared" si="9"/>
        <v>0</v>
      </c>
      <c r="BL126" s="15" t="s">
        <v>119</v>
      </c>
      <c r="BM126" s="161" t="s">
        <v>137</v>
      </c>
    </row>
    <row r="127" spans="1:65" s="2" customFormat="1" ht="24.2" customHeight="1">
      <c r="A127" s="30"/>
      <c r="B127" s="148"/>
      <c r="C127" s="163" t="s">
        <v>138</v>
      </c>
      <c r="D127" s="163" t="s">
        <v>126</v>
      </c>
      <c r="E127" s="164" t="s">
        <v>139</v>
      </c>
      <c r="F127" s="165" t="s">
        <v>140</v>
      </c>
      <c r="G127" s="166" t="s">
        <v>118</v>
      </c>
      <c r="H127" s="167">
        <v>224</v>
      </c>
      <c r="I127" s="168"/>
      <c r="J127" s="169">
        <f t="shared" si="0"/>
        <v>0</v>
      </c>
      <c r="K127" s="170"/>
      <c r="L127" s="171"/>
      <c r="M127" s="172" t="s">
        <v>1</v>
      </c>
      <c r="N127" s="173" t="s">
        <v>38</v>
      </c>
      <c r="O127" s="59"/>
      <c r="P127" s="159">
        <f t="shared" si="1"/>
        <v>0</v>
      </c>
      <c r="Q127" s="159">
        <v>5.0000000000000001E-4</v>
      </c>
      <c r="R127" s="159">
        <f t="shared" si="2"/>
        <v>0.112</v>
      </c>
      <c r="S127" s="159">
        <v>0</v>
      </c>
      <c r="T127" s="160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61" t="s">
        <v>129</v>
      </c>
      <c r="AT127" s="161" t="s">
        <v>126</v>
      </c>
      <c r="AU127" s="161" t="s">
        <v>120</v>
      </c>
      <c r="AY127" s="15" t="s">
        <v>113</v>
      </c>
      <c r="BE127" s="162">
        <f t="shared" si="4"/>
        <v>0</v>
      </c>
      <c r="BF127" s="162">
        <f t="shared" si="5"/>
        <v>0</v>
      </c>
      <c r="BG127" s="162">
        <f t="shared" si="6"/>
        <v>0</v>
      </c>
      <c r="BH127" s="162">
        <f t="shared" si="7"/>
        <v>0</v>
      </c>
      <c r="BI127" s="162">
        <f t="shared" si="8"/>
        <v>0</v>
      </c>
      <c r="BJ127" s="15" t="s">
        <v>120</v>
      </c>
      <c r="BK127" s="162">
        <f t="shared" si="9"/>
        <v>0</v>
      </c>
      <c r="BL127" s="15" t="s">
        <v>119</v>
      </c>
      <c r="BM127" s="161" t="s">
        <v>141</v>
      </c>
    </row>
    <row r="128" spans="1:65" s="2" customFormat="1" ht="24.2" customHeight="1">
      <c r="A128" s="30"/>
      <c r="B128" s="148"/>
      <c r="C128" s="163" t="s">
        <v>142</v>
      </c>
      <c r="D128" s="163" t="s">
        <v>126</v>
      </c>
      <c r="E128" s="164" t="s">
        <v>143</v>
      </c>
      <c r="F128" s="165" t="s">
        <v>144</v>
      </c>
      <c r="G128" s="166" t="s">
        <v>118</v>
      </c>
      <c r="H128" s="167">
        <v>224</v>
      </c>
      <c r="I128" s="168"/>
      <c r="J128" s="169">
        <f t="shared" si="0"/>
        <v>0</v>
      </c>
      <c r="K128" s="170"/>
      <c r="L128" s="171"/>
      <c r="M128" s="172" t="s">
        <v>1</v>
      </c>
      <c r="N128" s="173" t="s">
        <v>38</v>
      </c>
      <c r="O128" s="59"/>
      <c r="P128" s="159">
        <f t="shared" si="1"/>
        <v>0</v>
      </c>
      <c r="Q128" s="159">
        <v>5.0000000000000001E-4</v>
      </c>
      <c r="R128" s="159">
        <f t="shared" si="2"/>
        <v>0.112</v>
      </c>
      <c r="S128" s="159">
        <v>0</v>
      </c>
      <c r="T128" s="160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61" t="s">
        <v>129</v>
      </c>
      <c r="AT128" s="161" t="s">
        <v>126</v>
      </c>
      <c r="AU128" s="161" t="s">
        <v>120</v>
      </c>
      <c r="AY128" s="15" t="s">
        <v>113</v>
      </c>
      <c r="BE128" s="162">
        <f t="shared" si="4"/>
        <v>0</v>
      </c>
      <c r="BF128" s="162">
        <f t="shared" si="5"/>
        <v>0</v>
      </c>
      <c r="BG128" s="162">
        <f t="shared" si="6"/>
        <v>0</v>
      </c>
      <c r="BH128" s="162">
        <f t="shared" si="7"/>
        <v>0</v>
      </c>
      <c r="BI128" s="162">
        <f t="shared" si="8"/>
        <v>0</v>
      </c>
      <c r="BJ128" s="15" t="s">
        <v>120</v>
      </c>
      <c r="BK128" s="162">
        <f t="shared" si="9"/>
        <v>0</v>
      </c>
      <c r="BL128" s="15" t="s">
        <v>119</v>
      </c>
      <c r="BM128" s="161" t="s">
        <v>145</v>
      </c>
    </row>
    <row r="129" spans="1:65" s="2" customFormat="1" ht="24.2" customHeight="1">
      <c r="A129" s="30"/>
      <c r="B129" s="148"/>
      <c r="C129" s="163" t="s">
        <v>129</v>
      </c>
      <c r="D129" s="163" t="s">
        <v>126</v>
      </c>
      <c r="E129" s="164" t="s">
        <v>146</v>
      </c>
      <c r="F129" s="165" t="s">
        <v>147</v>
      </c>
      <c r="G129" s="166" t="s">
        <v>118</v>
      </c>
      <c r="H129" s="167">
        <v>224</v>
      </c>
      <c r="I129" s="168"/>
      <c r="J129" s="169">
        <f t="shared" si="0"/>
        <v>0</v>
      </c>
      <c r="K129" s="170"/>
      <c r="L129" s="171"/>
      <c r="M129" s="172" t="s">
        <v>1</v>
      </c>
      <c r="N129" s="173" t="s">
        <v>38</v>
      </c>
      <c r="O129" s="59"/>
      <c r="P129" s="159">
        <f t="shared" si="1"/>
        <v>0</v>
      </c>
      <c r="Q129" s="159">
        <v>5.0000000000000001E-4</v>
      </c>
      <c r="R129" s="159">
        <f t="shared" si="2"/>
        <v>0.112</v>
      </c>
      <c r="S129" s="159">
        <v>0</v>
      </c>
      <c r="T129" s="160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61" t="s">
        <v>129</v>
      </c>
      <c r="AT129" s="161" t="s">
        <v>126</v>
      </c>
      <c r="AU129" s="161" t="s">
        <v>120</v>
      </c>
      <c r="AY129" s="15" t="s">
        <v>113</v>
      </c>
      <c r="BE129" s="162">
        <f t="shared" si="4"/>
        <v>0</v>
      </c>
      <c r="BF129" s="162">
        <f t="shared" si="5"/>
        <v>0</v>
      </c>
      <c r="BG129" s="162">
        <f t="shared" si="6"/>
        <v>0</v>
      </c>
      <c r="BH129" s="162">
        <f t="shared" si="7"/>
        <v>0</v>
      </c>
      <c r="BI129" s="162">
        <f t="shared" si="8"/>
        <v>0</v>
      </c>
      <c r="BJ129" s="15" t="s">
        <v>120</v>
      </c>
      <c r="BK129" s="162">
        <f t="shared" si="9"/>
        <v>0</v>
      </c>
      <c r="BL129" s="15" t="s">
        <v>119</v>
      </c>
      <c r="BM129" s="161" t="s">
        <v>148</v>
      </c>
    </row>
    <row r="130" spans="1:65" s="2" customFormat="1" ht="33" customHeight="1">
      <c r="A130" s="30"/>
      <c r="B130" s="148"/>
      <c r="C130" s="149" t="s">
        <v>149</v>
      </c>
      <c r="D130" s="149" t="s">
        <v>115</v>
      </c>
      <c r="E130" s="150" t="s">
        <v>150</v>
      </c>
      <c r="F130" s="151" t="s">
        <v>151</v>
      </c>
      <c r="G130" s="152" t="s">
        <v>118</v>
      </c>
      <c r="H130" s="153">
        <v>2244</v>
      </c>
      <c r="I130" s="154"/>
      <c r="J130" s="155">
        <f t="shared" si="0"/>
        <v>0</v>
      </c>
      <c r="K130" s="156"/>
      <c r="L130" s="31"/>
      <c r="M130" s="157" t="s">
        <v>1</v>
      </c>
      <c r="N130" s="158" t="s">
        <v>38</v>
      </c>
      <c r="O130" s="59"/>
      <c r="P130" s="159">
        <f t="shared" si="1"/>
        <v>0</v>
      </c>
      <c r="Q130" s="159">
        <v>2.2000000000000001E-4</v>
      </c>
      <c r="R130" s="159">
        <f t="shared" si="2"/>
        <v>0.49368000000000001</v>
      </c>
      <c r="S130" s="159">
        <v>0</v>
      </c>
      <c r="T130" s="160">
        <f t="shared" si="3"/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61" t="s">
        <v>119</v>
      </c>
      <c r="AT130" s="161" t="s">
        <v>115</v>
      </c>
      <c r="AU130" s="161" t="s">
        <v>120</v>
      </c>
      <c r="AY130" s="15" t="s">
        <v>113</v>
      </c>
      <c r="BE130" s="162">
        <f t="shared" si="4"/>
        <v>0</v>
      </c>
      <c r="BF130" s="162">
        <f t="shared" si="5"/>
        <v>0</v>
      </c>
      <c r="BG130" s="162">
        <f t="shared" si="6"/>
        <v>0</v>
      </c>
      <c r="BH130" s="162">
        <f t="shared" si="7"/>
        <v>0</v>
      </c>
      <c r="BI130" s="162">
        <f t="shared" si="8"/>
        <v>0</v>
      </c>
      <c r="BJ130" s="15" t="s">
        <v>120</v>
      </c>
      <c r="BK130" s="162">
        <f t="shared" si="9"/>
        <v>0</v>
      </c>
      <c r="BL130" s="15" t="s">
        <v>119</v>
      </c>
      <c r="BM130" s="161" t="s">
        <v>152</v>
      </c>
    </row>
    <row r="131" spans="1:65" s="2" customFormat="1" ht="37.9" customHeight="1">
      <c r="A131" s="30"/>
      <c r="B131" s="148"/>
      <c r="C131" s="149" t="s">
        <v>153</v>
      </c>
      <c r="D131" s="149" t="s">
        <v>115</v>
      </c>
      <c r="E131" s="150" t="s">
        <v>154</v>
      </c>
      <c r="F131" s="151" t="s">
        <v>155</v>
      </c>
      <c r="G131" s="152" t="s">
        <v>118</v>
      </c>
      <c r="H131" s="153">
        <v>2244</v>
      </c>
      <c r="I131" s="154"/>
      <c r="J131" s="155">
        <f t="shared" si="0"/>
        <v>0</v>
      </c>
      <c r="K131" s="156"/>
      <c r="L131" s="31"/>
      <c r="M131" s="157" t="s">
        <v>1</v>
      </c>
      <c r="N131" s="158" t="s">
        <v>38</v>
      </c>
      <c r="O131" s="59"/>
      <c r="P131" s="159">
        <f t="shared" si="1"/>
        <v>0</v>
      </c>
      <c r="Q131" s="159">
        <v>0</v>
      </c>
      <c r="R131" s="159">
        <f t="shared" si="2"/>
        <v>0</v>
      </c>
      <c r="S131" s="159">
        <v>0</v>
      </c>
      <c r="T131" s="160">
        <f t="shared" si="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61" t="s">
        <v>119</v>
      </c>
      <c r="AT131" s="161" t="s">
        <v>115</v>
      </c>
      <c r="AU131" s="161" t="s">
        <v>120</v>
      </c>
      <c r="AY131" s="15" t="s">
        <v>113</v>
      </c>
      <c r="BE131" s="162">
        <f t="shared" si="4"/>
        <v>0</v>
      </c>
      <c r="BF131" s="162">
        <f t="shared" si="5"/>
        <v>0</v>
      </c>
      <c r="BG131" s="162">
        <f t="shared" si="6"/>
        <v>0</v>
      </c>
      <c r="BH131" s="162">
        <f t="shared" si="7"/>
        <v>0</v>
      </c>
      <c r="BI131" s="162">
        <f t="shared" si="8"/>
        <v>0</v>
      </c>
      <c r="BJ131" s="15" t="s">
        <v>120</v>
      </c>
      <c r="BK131" s="162">
        <f t="shared" si="9"/>
        <v>0</v>
      </c>
      <c r="BL131" s="15" t="s">
        <v>119</v>
      </c>
      <c r="BM131" s="161" t="s">
        <v>156</v>
      </c>
    </row>
    <row r="132" spans="1:65" s="2" customFormat="1" ht="33" customHeight="1">
      <c r="A132" s="30"/>
      <c r="B132" s="148"/>
      <c r="C132" s="149" t="s">
        <v>157</v>
      </c>
      <c r="D132" s="149" t="s">
        <v>115</v>
      </c>
      <c r="E132" s="150" t="s">
        <v>158</v>
      </c>
      <c r="F132" s="151" t="s">
        <v>159</v>
      </c>
      <c r="G132" s="152" t="s">
        <v>118</v>
      </c>
      <c r="H132" s="153">
        <v>2244</v>
      </c>
      <c r="I132" s="154"/>
      <c r="J132" s="155">
        <f t="shared" si="0"/>
        <v>0</v>
      </c>
      <c r="K132" s="156"/>
      <c r="L132" s="31"/>
      <c r="M132" s="157" t="s">
        <v>1</v>
      </c>
      <c r="N132" s="158" t="s">
        <v>38</v>
      </c>
      <c r="O132" s="59"/>
      <c r="P132" s="159">
        <f t="shared" si="1"/>
        <v>0</v>
      </c>
      <c r="Q132" s="159">
        <v>2.5999999999999999E-3</v>
      </c>
      <c r="R132" s="159">
        <f t="shared" si="2"/>
        <v>5.8343999999999996</v>
      </c>
      <c r="S132" s="159">
        <v>0</v>
      </c>
      <c r="T132" s="160">
        <f t="shared" si="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61" t="s">
        <v>119</v>
      </c>
      <c r="AT132" s="161" t="s">
        <v>115</v>
      </c>
      <c r="AU132" s="161" t="s">
        <v>120</v>
      </c>
      <c r="AY132" s="15" t="s">
        <v>113</v>
      </c>
      <c r="BE132" s="162">
        <f t="shared" si="4"/>
        <v>0</v>
      </c>
      <c r="BF132" s="162">
        <f t="shared" si="5"/>
        <v>0</v>
      </c>
      <c r="BG132" s="162">
        <f t="shared" si="6"/>
        <v>0</v>
      </c>
      <c r="BH132" s="162">
        <f t="shared" si="7"/>
        <v>0</v>
      </c>
      <c r="BI132" s="162">
        <f t="shared" si="8"/>
        <v>0</v>
      </c>
      <c r="BJ132" s="15" t="s">
        <v>120</v>
      </c>
      <c r="BK132" s="162">
        <f t="shared" si="9"/>
        <v>0</v>
      </c>
      <c r="BL132" s="15" t="s">
        <v>119</v>
      </c>
      <c r="BM132" s="161" t="s">
        <v>160</v>
      </c>
    </row>
    <row r="133" spans="1:65" s="2" customFormat="1" ht="33" customHeight="1">
      <c r="A133" s="30"/>
      <c r="B133" s="148"/>
      <c r="C133" s="149" t="s">
        <v>161</v>
      </c>
      <c r="D133" s="149" t="s">
        <v>115</v>
      </c>
      <c r="E133" s="150" t="s">
        <v>162</v>
      </c>
      <c r="F133" s="151" t="s">
        <v>163</v>
      </c>
      <c r="G133" s="152" t="s">
        <v>118</v>
      </c>
      <c r="H133" s="153">
        <v>2244</v>
      </c>
      <c r="I133" s="154"/>
      <c r="J133" s="155">
        <f t="shared" si="0"/>
        <v>0</v>
      </c>
      <c r="K133" s="156"/>
      <c r="L133" s="31"/>
      <c r="M133" s="157" t="s">
        <v>1</v>
      </c>
      <c r="N133" s="158" t="s">
        <v>38</v>
      </c>
      <c r="O133" s="59"/>
      <c r="P133" s="159">
        <f t="shared" si="1"/>
        <v>0</v>
      </c>
      <c r="Q133" s="159">
        <v>0</v>
      </c>
      <c r="R133" s="159">
        <f t="shared" si="2"/>
        <v>0</v>
      </c>
      <c r="S133" s="159">
        <v>0</v>
      </c>
      <c r="T133" s="160">
        <f t="shared" si="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61" t="s">
        <v>119</v>
      </c>
      <c r="AT133" s="161" t="s">
        <v>115</v>
      </c>
      <c r="AU133" s="161" t="s">
        <v>120</v>
      </c>
      <c r="AY133" s="15" t="s">
        <v>113</v>
      </c>
      <c r="BE133" s="162">
        <f t="shared" si="4"/>
        <v>0</v>
      </c>
      <c r="BF133" s="162">
        <f t="shared" si="5"/>
        <v>0</v>
      </c>
      <c r="BG133" s="162">
        <f t="shared" si="6"/>
        <v>0</v>
      </c>
      <c r="BH133" s="162">
        <f t="shared" si="7"/>
        <v>0</v>
      </c>
      <c r="BI133" s="162">
        <f t="shared" si="8"/>
        <v>0</v>
      </c>
      <c r="BJ133" s="15" t="s">
        <v>120</v>
      </c>
      <c r="BK133" s="162">
        <f t="shared" si="9"/>
        <v>0</v>
      </c>
      <c r="BL133" s="15" t="s">
        <v>119</v>
      </c>
      <c r="BM133" s="161" t="s">
        <v>164</v>
      </c>
    </row>
    <row r="134" spans="1:65" s="2" customFormat="1" ht="24.2" customHeight="1">
      <c r="A134" s="30"/>
      <c r="B134" s="148"/>
      <c r="C134" s="149" t="s">
        <v>165</v>
      </c>
      <c r="D134" s="149" t="s">
        <v>115</v>
      </c>
      <c r="E134" s="150" t="s">
        <v>166</v>
      </c>
      <c r="F134" s="151" t="s">
        <v>167</v>
      </c>
      <c r="G134" s="152" t="s">
        <v>118</v>
      </c>
      <c r="H134" s="153">
        <v>2244</v>
      </c>
      <c r="I134" s="154"/>
      <c r="J134" s="155">
        <f t="shared" si="0"/>
        <v>0</v>
      </c>
      <c r="K134" s="156"/>
      <c r="L134" s="31"/>
      <c r="M134" s="157" t="s">
        <v>1</v>
      </c>
      <c r="N134" s="158" t="s">
        <v>38</v>
      </c>
      <c r="O134" s="59"/>
      <c r="P134" s="159">
        <f t="shared" si="1"/>
        <v>0</v>
      </c>
      <c r="Q134" s="159">
        <v>0</v>
      </c>
      <c r="R134" s="159">
        <f t="shared" si="2"/>
        <v>0</v>
      </c>
      <c r="S134" s="159">
        <v>0</v>
      </c>
      <c r="T134" s="160">
        <f t="shared" si="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61" t="s">
        <v>119</v>
      </c>
      <c r="AT134" s="161" t="s">
        <v>115</v>
      </c>
      <c r="AU134" s="161" t="s">
        <v>120</v>
      </c>
      <c r="AY134" s="15" t="s">
        <v>113</v>
      </c>
      <c r="BE134" s="162">
        <f t="shared" si="4"/>
        <v>0</v>
      </c>
      <c r="BF134" s="162">
        <f t="shared" si="5"/>
        <v>0</v>
      </c>
      <c r="BG134" s="162">
        <f t="shared" si="6"/>
        <v>0</v>
      </c>
      <c r="BH134" s="162">
        <f t="shared" si="7"/>
        <v>0</v>
      </c>
      <c r="BI134" s="162">
        <f t="shared" si="8"/>
        <v>0</v>
      </c>
      <c r="BJ134" s="15" t="s">
        <v>120</v>
      </c>
      <c r="BK134" s="162">
        <f t="shared" si="9"/>
        <v>0</v>
      </c>
      <c r="BL134" s="15" t="s">
        <v>119</v>
      </c>
      <c r="BM134" s="161" t="s">
        <v>168</v>
      </c>
    </row>
    <row r="135" spans="1:65" s="2" customFormat="1" ht="24.2" customHeight="1">
      <c r="A135" s="30"/>
      <c r="B135" s="148"/>
      <c r="C135" s="163" t="s">
        <v>169</v>
      </c>
      <c r="D135" s="163" t="s">
        <v>126</v>
      </c>
      <c r="E135" s="164" t="s">
        <v>170</v>
      </c>
      <c r="F135" s="165" t="s">
        <v>171</v>
      </c>
      <c r="G135" s="166" t="s">
        <v>172</v>
      </c>
      <c r="H135" s="167">
        <v>0.22500000000000001</v>
      </c>
      <c r="I135" s="168"/>
      <c r="J135" s="169">
        <f t="shared" si="0"/>
        <v>0</v>
      </c>
      <c r="K135" s="170"/>
      <c r="L135" s="171"/>
      <c r="M135" s="172" t="s">
        <v>1</v>
      </c>
      <c r="N135" s="173" t="s">
        <v>38</v>
      </c>
      <c r="O135" s="59"/>
      <c r="P135" s="159">
        <f t="shared" si="1"/>
        <v>0</v>
      </c>
      <c r="Q135" s="159">
        <v>1</v>
      </c>
      <c r="R135" s="159">
        <f t="shared" si="2"/>
        <v>0.22500000000000001</v>
      </c>
      <c r="S135" s="159">
        <v>0</v>
      </c>
      <c r="T135" s="160">
        <f t="shared" si="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61" t="s">
        <v>129</v>
      </c>
      <c r="AT135" s="161" t="s">
        <v>126</v>
      </c>
      <c r="AU135" s="161" t="s">
        <v>120</v>
      </c>
      <c r="AY135" s="15" t="s">
        <v>113</v>
      </c>
      <c r="BE135" s="162">
        <f t="shared" si="4"/>
        <v>0</v>
      </c>
      <c r="BF135" s="162">
        <f t="shared" si="5"/>
        <v>0</v>
      </c>
      <c r="BG135" s="162">
        <f t="shared" si="6"/>
        <v>0</v>
      </c>
      <c r="BH135" s="162">
        <f t="shared" si="7"/>
        <v>0</v>
      </c>
      <c r="BI135" s="162">
        <f t="shared" si="8"/>
        <v>0</v>
      </c>
      <c r="BJ135" s="15" t="s">
        <v>120</v>
      </c>
      <c r="BK135" s="162">
        <f t="shared" si="9"/>
        <v>0</v>
      </c>
      <c r="BL135" s="15" t="s">
        <v>119</v>
      </c>
      <c r="BM135" s="161" t="s">
        <v>173</v>
      </c>
    </row>
    <row r="136" spans="1:65" s="2" customFormat="1" ht="37.9" customHeight="1">
      <c r="A136" s="30"/>
      <c r="B136" s="148"/>
      <c r="C136" s="149" t="s">
        <v>174</v>
      </c>
      <c r="D136" s="149" t="s">
        <v>115</v>
      </c>
      <c r="E136" s="150" t="s">
        <v>175</v>
      </c>
      <c r="F136" s="151" t="s">
        <v>176</v>
      </c>
      <c r="G136" s="152" t="s">
        <v>172</v>
      </c>
      <c r="H136" s="153">
        <v>2.2440000000000002</v>
      </c>
      <c r="I136" s="154"/>
      <c r="J136" s="155">
        <f t="shared" si="0"/>
        <v>0</v>
      </c>
      <c r="K136" s="156"/>
      <c r="L136" s="31"/>
      <c r="M136" s="157" t="s">
        <v>1</v>
      </c>
      <c r="N136" s="158" t="s">
        <v>38</v>
      </c>
      <c r="O136" s="59"/>
      <c r="P136" s="159">
        <f t="shared" si="1"/>
        <v>0</v>
      </c>
      <c r="Q136" s="159">
        <v>0</v>
      </c>
      <c r="R136" s="159">
        <f t="shared" si="2"/>
        <v>0</v>
      </c>
      <c r="S136" s="159">
        <v>0</v>
      </c>
      <c r="T136" s="160">
        <f t="shared" si="3"/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61" t="s">
        <v>119</v>
      </c>
      <c r="AT136" s="161" t="s">
        <v>115</v>
      </c>
      <c r="AU136" s="161" t="s">
        <v>120</v>
      </c>
      <c r="AY136" s="15" t="s">
        <v>113</v>
      </c>
      <c r="BE136" s="162">
        <f t="shared" si="4"/>
        <v>0</v>
      </c>
      <c r="BF136" s="162">
        <f t="shared" si="5"/>
        <v>0</v>
      </c>
      <c r="BG136" s="162">
        <f t="shared" si="6"/>
        <v>0</v>
      </c>
      <c r="BH136" s="162">
        <f t="shared" si="7"/>
        <v>0</v>
      </c>
      <c r="BI136" s="162">
        <f t="shared" si="8"/>
        <v>0</v>
      </c>
      <c r="BJ136" s="15" t="s">
        <v>120</v>
      </c>
      <c r="BK136" s="162">
        <f t="shared" si="9"/>
        <v>0</v>
      </c>
      <c r="BL136" s="15" t="s">
        <v>119</v>
      </c>
      <c r="BM136" s="161" t="s">
        <v>177</v>
      </c>
    </row>
    <row r="137" spans="1:65" s="2" customFormat="1" ht="16.5" customHeight="1">
      <c r="A137" s="30"/>
      <c r="B137" s="148"/>
      <c r="C137" s="163" t="s">
        <v>178</v>
      </c>
      <c r="D137" s="163" t="s">
        <v>126</v>
      </c>
      <c r="E137" s="164" t="s">
        <v>179</v>
      </c>
      <c r="F137" s="165" t="s">
        <v>180</v>
      </c>
      <c r="G137" s="166" t="s">
        <v>172</v>
      </c>
      <c r="H137" s="167">
        <v>2.3340000000000001</v>
      </c>
      <c r="I137" s="168"/>
      <c r="J137" s="169">
        <f t="shared" si="0"/>
        <v>0</v>
      </c>
      <c r="K137" s="170"/>
      <c r="L137" s="171"/>
      <c r="M137" s="172" t="s">
        <v>1</v>
      </c>
      <c r="N137" s="173" t="s">
        <v>38</v>
      </c>
      <c r="O137" s="59"/>
      <c r="P137" s="159">
        <f t="shared" si="1"/>
        <v>0</v>
      </c>
      <c r="Q137" s="159">
        <v>1</v>
      </c>
      <c r="R137" s="159">
        <f t="shared" si="2"/>
        <v>2.3340000000000001</v>
      </c>
      <c r="S137" s="159">
        <v>0</v>
      </c>
      <c r="T137" s="160">
        <f t="shared" si="3"/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61" t="s">
        <v>129</v>
      </c>
      <c r="AT137" s="161" t="s">
        <v>126</v>
      </c>
      <c r="AU137" s="161" t="s">
        <v>120</v>
      </c>
      <c r="AY137" s="15" t="s">
        <v>113</v>
      </c>
      <c r="BE137" s="162">
        <f t="shared" si="4"/>
        <v>0</v>
      </c>
      <c r="BF137" s="162">
        <f t="shared" si="5"/>
        <v>0</v>
      </c>
      <c r="BG137" s="162">
        <f t="shared" si="6"/>
        <v>0</v>
      </c>
      <c r="BH137" s="162">
        <f t="shared" si="7"/>
        <v>0</v>
      </c>
      <c r="BI137" s="162">
        <f t="shared" si="8"/>
        <v>0</v>
      </c>
      <c r="BJ137" s="15" t="s">
        <v>120</v>
      </c>
      <c r="BK137" s="162">
        <f t="shared" si="9"/>
        <v>0</v>
      </c>
      <c r="BL137" s="15" t="s">
        <v>119</v>
      </c>
      <c r="BM137" s="161" t="s">
        <v>181</v>
      </c>
    </row>
    <row r="138" spans="1:65" s="13" customFormat="1" ht="11.25">
      <c r="B138" s="174"/>
      <c r="D138" s="175" t="s">
        <v>182</v>
      </c>
      <c r="F138" s="176" t="s">
        <v>183</v>
      </c>
      <c r="H138" s="177">
        <v>2.3340000000000001</v>
      </c>
      <c r="I138" s="178"/>
      <c r="L138" s="174"/>
      <c r="M138" s="179"/>
      <c r="N138" s="180"/>
      <c r="O138" s="180"/>
      <c r="P138" s="180"/>
      <c r="Q138" s="180"/>
      <c r="R138" s="180"/>
      <c r="S138" s="180"/>
      <c r="T138" s="181"/>
      <c r="AT138" s="182" t="s">
        <v>182</v>
      </c>
      <c r="AU138" s="182" t="s">
        <v>120</v>
      </c>
      <c r="AV138" s="13" t="s">
        <v>120</v>
      </c>
      <c r="AW138" s="13" t="s">
        <v>3</v>
      </c>
      <c r="AX138" s="13" t="s">
        <v>80</v>
      </c>
      <c r="AY138" s="182" t="s">
        <v>113</v>
      </c>
    </row>
    <row r="139" spans="1:65" s="2" customFormat="1" ht="21.75" customHeight="1">
      <c r="A139" s="30"/>
      <c r="B139" s="148"/>
      <c r="C139" s="149" t="s">
        <v>184</v>
      </c>
      <c r="D139" s="149" t="s">
        <v>115</v>
      </c>
      <c r="E139" s="150" t="s">
        <v>185</v>
      </c>
      <c r="F139" s="151" t="s">
        <v>186</v>
      </c>
      <c r="G139" s="152" t="s">
        <v>187</v>
      </c>
      <c r="H139" s="153">
        <v>2.83</v>
      </c>
      <c r="I139" s="154"/>
      <c r="J139" s="155">
        <f>ROUND(I139*H139,2)</f>
        <v>0</v>
      </c>
      <c r="K139" s="156"/>
      <c r="L139" s="31"/>
      <c r="M139" s="157" t="s">
        <v>1</v>
      </c>
      <c r="N139" s="158" t="s">
        <v>38</v>
      </c>
      <c r="O139" s="59"/>
      <c r="P139" s="159">
        <f>O139*H139</f>
        <v>0</v>
      </c>
      <c r="Q139" s="159">
        <v>0</v>
      </c>
      <c r="R139" s="159">
        <f>Q139*H139</f>
        <v>0</v>
      </c>
      <c r="S139" s="159">
        <v>0</v>
      </c>
      <c r="T139" s="160">
        <f>S139*H139</f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61" t="s">
        <v>119</v>
      </c>
      <c r="AT139" s="161" t="s">
        <v>115</v>
      </c>
      <c r="AU139" s="161" t="s">
        <v>120</v>
      </c>
      <c r="AY139" s="15" t="s">
        <v>113</v>
      </c>
      <c r="BE139" s="162">
        <f>IF(N139="základná",J139,0)</f>
        <v>0</v>
      </c>
      <c r="BF139" s="162">
        <f>IF(N139="znížená",J139,0)</f>
        <v>0</v>
      </c>
      <c r="BG139" s="162">
        <f>IF(N139="zákl. prenesená",J139,0)</f>
        <v>0</v>
      </c>
      <c r="BH139" s="162">
        <f>IF(N139="zníž. prenesená",J139,0)</f>
        <v>0</v>
      </c>
      <c r="BI139" s="162">
        <f>IF(N139="nulová",J139,0)</f>
        <v>0</v>
      </c>
      <c r="BJ139" s="15" t="s">
        <v>120</v>
      </c>
      <c r="BK139" s="162">
        <f>ROUND(I139*H139,2)</f>
        <v>0</v>
      </c>
      <c r="BL139" s="15" t="s">
        <v>119</v>
      </c>
      <c r="BM139" s="161" t="s">
        <v>188</v>
      </c>
    </row>
    <row r="140" spans="1:65" s="12" customFormat="1" ht="22.9" customHeight="1">
      <c r="B140" s="135"/>
      <c r="D140" s="136" t="s">
        <v>71</v>
      </c>
      <c r="E140" s="146" t="s">
        <v>189</v>
      </c>
      <c r="F140" s="146" t="s">
        <v>190</v>
      </c>
      <c r="I140" s="138"/>
      <c r="J140" s="147">
        <f>BK140</f>
        <v>0</v>
      </c>
      <c r="L140" s="135"/>
      <c r="M140" s="140"/>
      <c r="N140" s="141"/>
      <c r="O140" s="141"/>
      <c r="P140" s="142">
        <f>P141</f>
        <v>0</v>
      </c>
      <c r="Q140" s="141"/>
      <c r="R140" s="142">
        <f>R141</f>
        <v>0</v>
      </c>
      <c r="S140" s="141"/>
      <c r="T140" s="143">
        <f>T141</f>
        <v>0</v>
      </c>
      <c r="AR140" s="136" t="s">
        <v>80</v>
      </c>
      <c r="AT140" s="144" t="s">
        <v>71</v>
      </c>
      <c r="AU140" s="144" t="s">
        <v>80</v>
      </c>
      <c r="AY140" s="136" t="s">
        <v>113</v>
      </c>
      <c r="BK140" s="145">
        <f>BK141</f>
        <v>0</v>
      </c>
    </row>
    <row r="141" spans="1:65" s="2" customFormat="1" ht="33" customHeight="1">
      <c r="A141" s="30"/>
      <c r="B141" s="148"/>
      <c r="C141" s="149" t="s">
        <v>191</v>
      </c>
      <c r="D141" s="149" t="s">
        <v>115</v>
      </c>
      <c r="E141" s="150" t="s">
        <v>192</v>
      </c>
      <c r="F141" s="151" t="s">
        <v>193</v>
      </c>
      <c r="G141" s="152" t="s">
        <v>172</v>
      </c>
      <c r="H141" s="153">
        <v>10.009</v>
      </c>
      <c r="I141" s="154"/>
      <c r="J141" s="155">
        <f>ROUND(I141*H141,2)</f>
        <v>0</v>
      </c>
      <c r="K141" s="156"/>
      <c r="L141" s="31"/>
      <c r="M141" s="183" t="s">
        <v>1</v>
      </c>
      <c r="N141" s="184" t="s">
        <v>38</v>
      </c>
      <c r="O141" s="185"/>
      <c r="P141" s="186">
        <f>O141*H141</f>
        <v>0</v>
      </c>
      <c r="Q141" s="186">
        <v>0</v>
      </c>
      <c r="R141" s="186">
        <f>Q141*H141</f>
        <v>0</v>
      </c>
      <c r="S141" s="186">
        <v>0</v>
      </c>
      <c r="T141" s="187">
        <f>S141*H141</f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61" t="s">
        <v>119</v>
      </c>
      <c r="AT141" s="161" t="s">
        <v>115</v>
      </c>
      <c r="AU141" s="161" t="s">
        <v>120</v>
      </c>
      <c r="AY141" s="15" t="s">
        <v>113</v>
      </c>
      <c r="BE141" s="162">
        <f>IF(N141="základná",J141,0)</f>
        <v>0</v>
      </c>
      <c r="BF141" s="162">
        <f>IF(N141="znížená",J141,0)</f>
        <v>0</v>
      </c>
      <c r="BG141" s="162">
        <f>IF(N141="zákl. prenesená",J141,0)</f>
        <v>0</v>
      </c>
      <c r="BH141" s="162">
        <f>IF(N141="zníž. prenesená",J141,0)</f>
        <v>0</v>
      </c>
      <c r="BI141" s="162">
        <f>IF(N141="nulová",J141,0)</f>
        <v>0</v>
      </c>
      <c r="BJ141" s="15" t="s">
        <v>120</v>
      </c>
      <c r="BK141" s="162">
        <f>ROUND(I141*H141,2)</f>
        <v>0</v>
      </c>
      <c r="BL141" s="15" t="s">
        <v>119</v>
      </c>
      <c r="BM141" s="161" t="s">
        <v>194</v>
      </c>
    </row>
    <row r="142" spans="1:65" s="2" customFormat="1" ht="6.95" customHeight="1">
      <c r="A142" s="30"/>
      <c r="B142" s="48"/>
      <c r="C142" s="49"/>
      <c r="D142" s="49"/>
      <c r="E142" s="49"/>
      <c r="F142" s="49"/>
      <c r="G142" s="49"/>
      <c r="H142" s="49"/>
      <c r="I142" s="49"/>
      <c r="J142" s="49"/>
      <c r="K142" s="49"/>
      <c r="L142" s="31"/>
      <c r="M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</sheetData>
  <autoFilter ref="C118:K141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2"/>
  <sheetViews>
    <sheetView showGridLines="0" topLeftCell="A116" workbookViewId="0">
      <selection activeCell="E24" sqref="E24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9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5" t="s">
        <v>83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pans="1:46" s="1" customFormat="1" ht="24.95" customHeight="1">
      <c r="B4" s="18"/>
      <c r="D4" s="19" t="s">
        <v>88</v>
      </c>
      <c r="L4" s="18"/>
      <c r="M4" s="94" t="s">
        <v>9</v>
      </c>
      <c r="AT4" s="15" t="s">
        <v>3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25" t="s">
        <v>15</v>
      </c>
      <c r="L6" s="18"/>
    </row>
    <row r="7" spans="1:46" s="1" customFormat="1" ht="16.5" customHeight="1">
      <c r="B7" s="18"/>
      <c r="E7" s="230" t="str">
        <f>'Rekapitulácia stavby'!K6</f>
        <v>Ekologické zariadenia a opatrenia pre projekt pozemkových úprav</v>
      </c>
      <c r="F7" s="231"/>
      <c r="G7" s="231"/>
      <c r="H7" s="231"/>
      <c r="L7" s="18"/>
    </row>
    <row r="8" spans="1:46" s="2" customFormat="1" ht="12" customHeight="1">
      <c r="A8" s="30"/>
      <c r="B8" s="31"/>
      <c r="C8" s="30"/>
      <c r="D8" s="25" t="s">
        <v>89</v>
      </c>
      <c r="E8" s="30"/>
      <c r="F8" s="30"/>
      <c r="G8" s="30"/>
      <c r="H8" s="30"/>
      <c r="I8" s="30"/>
      <c r="J8" s="30"/>
      <c r="K8" s="30"/>
      <c r="L8" s="43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188" t="s">
        <v>195</v>
      </c>
      <c r="F9" s="232"/>
      <c r="G9" s="232"/>
      <c r="H9" s="232"/>
      <c r="I9" s="30"/>
      <c r="J9" s="30"/>
      <c r="K9" s="30"/>
      <c r="L9" s="43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1.25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5" t="s">
        <v>17</v>
      </c>
      <c r="E11" s="30"/>
      <c r="F11" s="23" t="s">
        <v>1</v>
      </c>
      <c r="G11" s="30"/>
      <c r="H11" s="30"/>
      <c r="I11" s="25" t="s">
        <v>18</v>
      </c>
      <c r="J11" s="23" t="s">
        <v>1</v>
      </c>
      <c r="K11" s="30"/>
      <c r="L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5" t="s">
        <v>19</v>
      </c>
      <c r="E12" s="30"/>
      <c r="F12" s="23" t="s">
        <v>20</v>
      </c>
      <c r="G12" s="30"/>
      <c r="H12" s="30"/>
      <c r="I12" s="25" t="s">
        <v>21</v>
      </c>
      <c r="J12" s="56"/>
      <c r="K12" s="30"/>
      <c r="L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5" t="s">
        <v>22</v>
      </c>
      <c r="E14" s="30"/>
      <c r="F14" s="30"/>
      <c r="G14" s="30"/>
      <c r="H14" s="30"/>
      <c r="I14" s="25" t="s">
        <v>23</v>
      </c>
      <c r="J14" s="23" t="str">
        <f>IF('Rekapitulácia stavby'!AN10="","",'Rekapitulácia stavby'!AN10)</f>
        <v/>
      </c>
      <c r="K14" s="30"/>
      <c r="L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3" t="str">
        <f>IF('Rekapitulácia stavby'!E11="","",'Rekapitulácia stavby'!E11)</f>
        <v xml:space="preserve"> </v>
      </c>
      <c r="F15" s="30"/>
      <c r="G15" s="30"/>
      <c r="H15" s="30"/>
      <c r="I15" s="25" t="s">
        <v>25</v>
      </c>
      <c r="J15" s="23" t="str">
        <f>IF('Rekapitulácia stavby'!AN11="","",'Rekapitulácia stavby'!AN11)</f>
        <v/>
      </c>
      <c r="K15" s="30"/>
      <c r="L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5" t="s">
        <v>26</v>
      </c>
      <c r="E17" s="30"/>
      <c r="F17" s="30"/>
      <c r="G17" s="30"/>
      <c r="H17" s="30"/>
      <c r="I17" s="25" t="s">
        <v>23</v>
      </c>
      <c r="J17" s="26" t="str">
        <f>'Rekapitulácia stavby'!AN13</f>
        <v>Vyplň údaj</v>
      </c>
      <c r="K17" s="30"/>
      <c r="L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33" t="str">
        <f>'Rekapitulácia stavby'!E14</f>
        <v>Vyplň údaj</v>
      </c>
      <c r="F18" s="210"/>
      <c r="G18" s="210"/>
      <c r="H18" s="210"/>
      <c r="I18" s="25" t="s">
        <v>25</v>
      </c>
      <c r="J18" s="26" t="str">
        <f>'Rekapitulácia stavby'!AN14</f>
        <v>Vyplň údaj</v>
      </c>
      <c r="K18" s="30"/>
      <c r="L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5" t="s">
        <v>28</v>
      </c>
      <c r="E20" s="30"/>
      <c r="F20" s="30"/>
      <c r="G20" s="30"/>
      <c r="H20" s="30"/>
      <c r="I20" s="25" t="s">
        <v>23</v>
      </c>
      <c r="J20" s="23" t="s">
        <v>1</v>
      </c>
      <c r="K20" s="30"/>
      <c r="L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3"/>
      <c r="F21" s="30"/>
      <c r="G21" s="30"/>
      <c r="H21" s="30"/>
      <c r="I21" s="25" t="s">
        <v>25</v>
      </c>
      <c r="J21" s="23" t="s">
        <v>1</v>
      </c>
      <c r="K21" s="30"/>
      <c r="L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5" t="s">
        <v>30</v>
      </c>
      <c r="E23" s="30"/>
      <c r="F23" s="30"/>
      <c r="G23" s="30"/>
      <c r="H23" s="30"/>
      <c r="I23" s="25" t="s">
        <v>23</v>
      </c>
      <c r="J23" s="23" t="s">
        <v>1</v>
      </c>
      <c r="K23" s="30"/>
      <c r="L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3"/>
      <c r="F24" s="30"/>
      <c r="G24" s="30"/>
      <c r="H24" s="30"/>
      <c r="I24" s="25" t="s">
        <v>25</v>
      </c>
      <c r="J24" s="23" t="s">
        <v>1</v>
      </c>
      <c r="K24" s="30"/>
      <c r="L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5" t="s">
        <v>31</v>
      </c>
      <c r="E26" s="30"/>
      <c r="F26" s="30"/>
      <c r="G26" s="30"/>
      <c r="H26" s="30"/>
      <c r="I26" s="30"/>
      <c r="J26" s="30"/>
      <c r="K26" s="30"/>
      <c r="L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5"/>
      <c r="B27" s="96"/>
      <c r="C27" s="95"/>
      <c r="D27" s="95"/>
      <c r="E27" s="215" t="s">
        <v>1</v>
      </c>
      <c r="F27" s="215"/>
      <c r="G27" s="215"/>
      <c r="H27" s="215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67"/>
      <c r="E29" s="67"/>
      <c r="F29" s="67"/>
      <c r="G29" s="67"/>
      <c r="H29" s="67"/>
      <c r="I29" s="67"/>
      <c r="J29" s="67"/>
      <c r="K29" s="67"/>
      <c r="L29" s="43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8" t="s">
        <v>32</v>
      </c>
      <c r="E30" s="30"/>
      <c r="F30" s="30"/>
      <c r="G30" s="30"/>
      <c r="H30" s="30"/>
      <c r="I30" s="30"/>
      <c r="J30" s="72">
        <f>ROUND(J119, 2)</f>
        <v>0</v>
      </c>
      <c r="K30" s="30"/>
      <c r="L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>
      <c r="A31" s="30"/>
      <c r="B31" s="31"/>
      <c r="C31" s="30"/>
      <c r="D31" s="67"/>
      <c r="E31" s="67"/>
      <c r="F31" s="67"/>
      <c r="G31" s="67"/>
      <c r="H31" s="67"/>
      <c r="I31" s="67"/>
      <c r="J31" s="67"/>
      <c r="K31" s="67"/>
      <c r="L31" s="43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1"/>
      <c r="C32" s="30"/>
      <c r="D32" s="30"/>
      <c r="E32" s="30"/>
      <c r="F32" s="34" t="s">
        <v>34</v>
      </c>
      <c r="G32" s="30"/>
      <c r="H32" s="30"/>
      <c r="I32" s="34" t="s">
        <v>33</v>
      </c>
      <c r="J32" s="34" t="s">
        <v>35</v>
      </c>
      <c r="K32" s="30"/>
      <c r="L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99" t="s">
        <v>36</v>
      </c>
      <c r="E33" s="36" t="s">
        <v>37</v>
      </c>
      <c r="F33" s="100">
        <f>ROUND((SUM(BE119:BE141)),  2)</f>
        <v>0</v>
      </c>
      <c r="G33" s="101"/>
      <c r="H33" s="101"/>
      <c r="I33" s="102">
        <v>0.2</v>
      </c>
      <c r="J33" s="100">
        <f>ROUND(((SUM(BE119:BE141))*I33),  2)</f>
        <v>0</v>
      </c>
      <c r="K33" s="30"/>
      <c r="L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>
      <c r="A34" s="30"/>
      <c r="B34" s="31"/>
      <c r="C34" s="30"/>
      <c r="D34" s="30"/>
      <c r="E34" s="36" t="s">
        <v>38</v>
      </c>
      <c r="F34" s="100">
        <f>ROUND((SUM(BF119:BF141)),  2)</f>
        <v>0</v>
      </c>
      <c r="G34" s="101"/>
      <c r="H34" s="101"/>
      <c r="I34" s="102">
        <v>0.2</v>
      </c>
      <c r="J34" s="100">
        <f>ROUND(((SUM(BF119:BF141))*I34),  2)</f>
        <v>0</v>
      </c>
      <c r="K34" s="30"/>
      <c r="L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1"/>
      <c r="C35" s="30"/>
      <c r="D35" s="30"/>
      <c r="E35" s="25" t="s">
        <v>39</v>
      </c>
      <c r="F35" s="103">
        <f>ROUND((SUM(BG119:BG141)),  2)</f>
        <v>0</v>
      </c>
      <c r="G35" s="30"/>
      <c r="H35" s="30"/>
      <c r="I35" s="104">
        <v>0.2</v>
      </c>
      <c r="J35" s="103">
        <f>0</f>
        <v>0</v>
      </c>
      <c r="K35" s="30"/>
      <c r="L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hidden="1" customHeight="1">
      <c r="A36" s="30"/>
      <c r="B36" s="31"/>
      <c r="C36" s="30"/>
      <c r="D36" s="30"/>
      <c r="E36" s="25" t="s">
        <v>40</v>
      </c>
      <c r="F36" s="103">
        <f>ROUND((SUM(BH119:BH141)),  2)</f>
        <v>0</v>
      </c>
      <c r="G36" s="30"/>
      <c r="H36" s="30"/>
      <c r="I36" s="104">
        <v>0.2</v>
      </c>
      <c r="J36" s="103">
        <f>0</f>
        <v>0</v>
      </c>
      <c r="K36" s="30"/>
      <c r="L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>
      <c r="A37" s="30"/>
      <c r="B37" s="31"/>
      <c r="C37" s="30"/>
      <c r="D37" s="30"/>
      <c r="E37" s="36" t="s">
        <v>41</v>
      </c>
      <c r="F37" s="100">
        <f>ROUND((SUM(BI119:BI141)),  2)</f>
        <v>0</v>
      </c>
      <c r="G37" s="101"/>
      <c r="H37" s="101"/>
      <c r="I37" s="102">
        <v>0</v>
      </c>
      <c r="J37" s="100">
        <f>0</f>
        <v>0</v>
      </c>
      <c r="K37" s="30"/>
      <c r="L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5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5"/>
      <c r="D39" s="106" t="s">
        <v>42</v>
      </c>
      <c r="E39" s="61"/>
      <c r="F39" s="61"/>
      <c r="G39" s="107" t="s">
        <v>43</v>
      </c>
      <c r="H39" s="108" t="s">
        <v>44</v>
      </c>
      <c r="I39" s="61"/>
      <c r="J39" s="109">
        <f>SUM(J30:J37)</f>
        <v>0</v>
      </c>
      <c r="K39" s="110"/>
      <c r="L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3"/>
      <c r="D50" s="44" t="s">
        <v>45</v>
      </c>
      <c r="E50" s="45"/>
      <c r="F50" s="45"/>
      <c r="G50" s="44" t="s">
        <v>46</v>
      </c>
      <c r="H50" s="45"/>
      <c r="I50" s="45"/>
      <c r="J50" s="45"/>
      <c r="K50" s="45"/>
      <c r="L50" s="4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0"/>
      <c r="B61" s="31"/>
      <c r="C61" s="30"/>
      <c r="D61" s="46" t="s">
        <v>47</v>
      </c>
      <c r="E61" s="33"/>
      <c r="F61" s="111" t="s">
        <v>48</v>
      </c>
      <c r="G61" s="46" t="s">
        <v>47</v>
      </c>
      <c r="H61" s="33"/>
      <c r="I61" s="33"/>
      <c r="J61" s="112" t="s">
        <v>48</v>
      </c>
      <c r="K61" s="33"/>
      <c r="L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0"/>
      <c r="B65" s="31"/>
      <c r="C65" s="30"/>
      <c r="D65" s="44" t="s">
        <v>49</v>
      </c>
      <c r="E65" s="47"/>
      <c r="F65" s="47"/>
      <c r="G65" s="44" t="s">
        <v>50</v>
      </c>
      <c r="H65" s="47"/>
      <c r="I65" s="47"/>
      <c r="J65" s="47"/>
      <c r="K65" s="47"/>
      <c r="L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0"/>
      <c r="B76" s="31"/>
      <c r="C76" s="30"/>
      <c r="D76" s="46" t="s">
        <v>47</v>
      </c>
      <c r="E76" s="33"/>
      <c r="F76" s="111" t="s">
        <v>48</v>
      </c>
      <c r="G76" s="46" t="s">
        <v>47</v>
      </c>
      <c r="H76" s="33"/>
      <c r="I76" s="33"/>
      <c r="J76" s="112" t="s">
        <v>48</v>
      </c>
      <c r="K76" s="33"/>
      <c r="L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91</v>
      </c>
      <c r="D82" s="30"/>
      <c r="E82" s="30"/>
      <c r="F82" s="30"/>
      <c r="G82" s="30"/>
      <c r="H82" s="30"/>
      <c r="I82" s="30"/>
      <c r="J82" s="30"/>
      <c r="K82" s="30"/>
      <c r="L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5" t="s">
        <v>15</v>
      </c>
      <c r="D84" s="30"/>
      <c r="E84" s="30"/>
      <c r="F84" s="30"/>
      <c r="G84" s="30"/>
      <c r="H84" s="30"/>
      <c r="I84" s="30"/>
      <c r="J84" s="30"/>
      <c r="K84" s="30"/>
      <c r="L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customHeight="1">
      <c r="A85" s="30"/>
      <c r="B85" s="31"/>
      <c r="C85" s="30"/>
      <c r="D85" s="30"/>
      <c r="E85" s="230" t="str">
        <f>E7</f>
        <v>Ekologické zariadenia a opatrenia pre projekt pozemkových úprav</v>
      </c>
      <c r="F85" s="231"/>
      <c r="G85" s="231"/>
      <c r="H85" s="231"/>
      <c r="I85" s="30"/>
      <c r="J85" s="30"/>
      <c r="K85" s="30"/>
      <c r="L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customHeight="1">
      <c r="A86" s="30"/>
      <c r="B86" s="31"/>
      <c r="C86" s="25" t="s">
        <v>89</v>
      </c>
      <c r="D86" s="30"/>
      <c r="E86" s="30"/>
      <c r="F86" s="30"/>
      <c r="G86" s="30"/>
      <c r="H86" s="30"/>
      <c r="I86" s="30"/>
      <c r="J86" s="30"/>
      <c r="K86" s="30"/>
      <c r="L86" s="43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customHeight="1">
      <c r="A87" s="30"/>
      <c r="B87" s="31"/>
      <c r="C87" s="30"/>
      <c r="D87" s="30"/>
      <c r="E87" s="188" t="str">
        <f>E9</f>
        <v xml:space="preserve">SO04 - Ekostabilizačná plocha  </v>
      </c>
      <c r="F87" s="232"/>
      <c r="G87" s="232"/>
      <c r="H87" s="232"/>
      <c r="I87" s="30"/>
      <c r="J87" s="30"/>
      <c r="K87" s="30"/>
      <c r="L87" s="43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3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customHeight="1">
      <c r="A89" s="30"/>
      <c r="B89" s="31"/>
      <c r="C89" s="25" t="s">
        <v>19</v>
      </c>
      <c r="D89" s="30"/>
      <c r="E89" s="30"/>
      <c r="F89" s="23" t="str">
        <f>F12</f>
        <v>Katasrálne územie Malý Ruskov</v>
      </c>
      <c r="G89" s="30"/>
      <c r="H89" s="30"/>
      <c r="I89" s="25" t="s">
        <v>21</v>
      </c>
      <c r="J89" s="56" t="str">
        <f>IF(J12="","",J12)</f>
        <v/>
      </c>
      <c r="K89" s="30"/>
      <c r="L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5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2" customHeight="1">
      <c r="A91" s="30"/>
      <c r="B91" s="31"/>
      <c r="C91" s="25" t="s">
        <v>22</v>
      </c>
      <c r="D91" s="30"/>
      <c r="E91" s="30"/>
      <c r="F91" s="23" t="str">
        <f>E15</f>
        <v xml:space="preserve"> </v>
      </c>
      <c r="G91" s="30"/>
      <c r="H91" s="30"/>
      <c r="I91" s="25" t="s">
        <v>28</v>
      </c>
      <c r="J91" s="28">
        <f>E21</f>
        <v>0</v>
      </c>
      <c r="K91" s="30"/>
      <c r="L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2" customHeight="1">
      <c r="A92" s="30"/>
      <c r="B92" s="31"/>
      <c r="C92" s="25" t="s">
        <v>26</v>
      </c>
      <c r="D92" s="30"/>
      <c r="E92" s="30"/>
      <c r="F92" s="23" t="str">
        <f>IF(E18="","",E18)</f>
        <v>Vyplň údaj</v>
      </c>
      <c r="G92" s="30"/>
      <c r="H92" s="30"/>
      <c r="I92" s="25" t="s">
        <v>30</v>
      </c>
      <c r="J92" s="28">
        <f>E24</f>
        <v>0</v>
      </c>
      <c r="K92" s="30"/>
      <c r="L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customHeight="1">
      <c r="A94" s="30"/>
      <c r="B94" s="31"/>
      <c r="C94" s="113" t="s">
        <v>92</v>
      </c>
      <c r="D94" s="105"/>
      <c r="E94" s="105"/>
      <c r="F94" s="105"/>
      <c r="G94" s="105"/>
      <c r="H94" s="105"/>
      <c r="I94" s="105"/>
      <c r="J94" s="114" t="s">
        <v>93</v>
      </c>
      <c r="K94" s="105"/>
      <c r="L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9" customHeight="1">
      <c r="A96" s="30"/>
      <c r="B96" s="31"/>
      <c r="C96" s="115" t="s">
        <v>94</v>
      </c>
      <c r="D96" s="30"/>
      <c r="E96" s="30"/>
      <c r="F96" s="30"/>
      <c r="G96" s="30"/>
      <c r="H96" s="30"/>
      <c r="I96" s="30"/>
      <c r="J96" s="72">
        <f>J119</f>
        <v>0</v>
      </c>
      <c r="K96" s="30"/>
      <c r="L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5" t="s">
        <v>95</v>
      </c>
    </row>
    <row r="97" spans="1:31" s="9" customFormat="1" ht="24.95" customHeight="1">
      <c r="B97" s="116"/>
      <c r="D97" s="117" t="s">
        <v>96</v>
      </c>
      <c r="E97" s="118"/>
      <c r="F97" s="118"/>
      <c r="G97" s="118"/>
      <c r="H97" s="118"/>
      <c r="I97" s="118"/>
      <c r="J97" s="119">
        <f>J120</f>
        <v>0</v>
      </c>
      <c r="L97" s="116"/>
    </row>
    <row r="98" spans="1:31" s="10" customFormat="1" ht="19.899999999999999" customHeight="1">
      <c r="B98" s="120"/>
      <c r="D98" s="121" t="s">
        <v>97</v>
      </c>
      <c r="E98" s="122"/>
      <c r="F98" s="122"/>
      <c r="G98" s="122"/>
      <c r="H98" s="122"/>
      <c r="I98" s="122"/>
      <c r="J98" s="123">
        <f>J121</f>
        <v>0</v>
      </c>
      <c r="L98" s="120"/>
    </row>
    <row r="99" spans="1:31" s="10" customFormat="1" ht="19.899999999999999" customHeight="1">
      <c r="B99" s="120"/>
      <c r="D99" s="121" t="s">
        <v>98</v>
      </c>
      <c r="E99" s="122"/>
      <c r="F99" s="122"/>
      <c r="G99" s="122"/>
      <c r="H99" s="122"/>
      <c r="I99" s="122"/>
      <c r="J99" s="123">
        <f>J140</f>
        <v>0</v>
      </c>
      <c r="L99" s="120"/>
    </row>
    <row r="100" spans="1:31" s="2" customFormat="1" ht="21.75" customHeight="1">
      <c r="A100" s="30"/>
      <c r="B100" s="31"/>
      <c r="C100" s="30"/>
      <c r="D100" s="30"/>
      <c r="E100" s="30"/>
      <c r="F100" s="30"/>
      <c r="G100" s="30"/>
      <c r="H100" s="30"/>
      <c r="I100" s="30"/>
      <c r="J100" s="30"/>
      <c r="K100" s="30"/>
      <c r="L100" s="43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s="2" customFormat="1" ht="6.95" customHeight="1">
      <c r="A101" s="30"/>
      <c r="B101" s="48"/>
      <c r="C101" s="49"/>
      <c r="D101" s="49"/>
      <c r="E101" s="49"/>
      <c r="F101" s="49"/>
      <c r="G101" s="49"/>
      <c r="H101" s="49"/>
      <c r="I101" s="49"/>
      <c r="J101" s="49"/>
      <c r="K101" s="49"/>
      <c r="L101" s="43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5" spans="1:31" s="2" customFormat="1" ht="6.95" customHeight="1">
      <c r="A105" s="30"/>
      <c r="B105" s="50"/>
      <c r="C105" s="51"/>
      <c r="D105" s="51"/>
      <c r="E105" s="51"/>
      <c r="F105" s="51"/>
      <c r="G105" s="51"/>
      <c r="H105" s="51"/>
      <c r="I105" s="51"/>
      <c r="J105" s="51"/>
      <c r="K105" s="51"/>
      <c r="L105" s="43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24.95" customHeight="1">
      <c r="A106" s="30"/>
      <c r="B106" s="31"/>
      <c r="C106" s="19" t="s">
        <v>99</v>
      </c>
      <c r="D106" s="30"/>
      <c r="E106" s="30"/>
      <c r="F106" s="30"/>
      <c r="G106" s="30"/>
      <c r="H106" s="30"/>
      <c r="I106" s="30"/>
      <c r="J106" s="30"/>
      <c r="K106" s="30"/>
      <c r="L106" s="43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6.95" customHeight="1">
      <c r="A107" s="30"/>
      <c r="B107" s="31"/>
      <c r="C107" s="30"/>
      <c r="D107" s="30"/>
      <c r="E107" s="30"/>
      <c r="F107" s="30"/>
      <c r="G107" s="30"/>
      <c r="H107" s="30"/>
      <c r="I107" s="30"/>
      <c r="J107" s="30"/>
      <c r="K107" s="30"/>
      <c r="L107" s="43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12" customHeight="1">
      <c r="A108" s="30"/>
      <c r="B108" s="31"/>
      <c r="C108" s="25" t="s">
        <v>15</v>
      </c>
      <c r="D108" s="30"/>
      <c r="E108" s="30"/>
      <c r="F108" s="30"/>
      <c r="G108" s="30"/>
      <c r="H108" s="30"/>
      <c r="I108" s="30"/>
      <c r="J108" s="30"/>
      <c r="K108" s="30"/>
      <c r="L108" s="43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16.5" customHeight="1">
      <c r="A109" s="30"/>
      <c r="B109" s="31"/>
      <c r="C109" s="30"/>
      <c r="D109" s="30"/>
      <c r="E109" s="230" t="str">
        <f>E7</f>
        <v>Ekologické zariadenia a opatrenia pre projekt pozemkových úprav</v>
      </c>
      <c r="F109" s="231"/>
      <c r="G109" s="231"/>
      <c r="H109" s="231"/>
      <c r="I109" s="30"/>
      <c r="J109" s="30"/>
      <c r="K109" s="30"/>
      <c r="L109" s="43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2" customHeight="1">
      <c r="A110" s="30"/>
      <c r="B110" s="31"/>
      <c r="C110" s="25" t="s">
        <v>89</v>
      </c>
      <c r="D110" s="30"/>
      <c r="E110" s="30"/>
      <c r="F110" s="30"/>
      <c r="G110" s="30"/>
      <c r="H110" s="30"/>
      <c r="I110" s="30"/>
      <c r="J110" s="30"/>
      <c r="K110" s="30"/>
      <c r="L110" s="43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6.5" customHeight="1">
      <c r="A111" s="30"/>
      <c r="B111" s="31"/>
      <c r="C111" s="30"/>
      <c r="D111" s="30"/>
      <c r="E111" s="188" t="str">
        <f>E9</f>
        <v xml:space="preserve">SO04 - Ekostabilizačná plocha  </v>
      </c>
      <c r="F111" s="232"/>
      <c r="G111" s="232"/>
      <c r="H111" s="232"/>
      <c r="I111" s="30"/>
      <c r="J111" s="30"/>
      <c r="K111" s="30"/>
      <c r="L111" s="43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6.95" customHeight="1">
      <c r="A112" s="30"/>
      <c r="B112" s="31"/>
      <c r="C112" s="30"/>
      <c r="D112" s="30"/>
      <c r="E112" s="30"/>
      <c r="F112" s="30"/>
      <c r="G112" s="30"/>
      <c r="H112" s="30"/>
      <c r="I112" s="30"/>
      <c r="J112" s="30"/>
      <c r="K112" s="30"/>
      <c r="L112" s="43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5" t="s">
        <v>19</v>
      </c>
      <c r="D113" s="30"/>
      <c r="E113" s="30"/>
      <c r="F113" s="23" t="str">
        <f>F12</f>
        <v>Katasrálne územie Malý Ruskov</v>
      </c>
      <c r="G113" s="30"/>
      <c r="H113" s="30"/>
      <c r="I113" s="25" t="s">
        <v>21</v>
      </c>
      <c r="J113" s="56" t="str">
        <f>IF(J12="","",J12)</f>
        <v/>
      </c>
      <c r="K113" s="30"/>
      <c r="L113" s="43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6.95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3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5.2" customHeight="1">
      <c r="A115" s="30"/>
      <c r="B115" s="31"/>
      <c r="C115" s="25" t="s">
        <v>22</v>
      </c>
      <c r="D115" s="30"/>
      <c r="E115" s="30"/>
      <c r="F115" s="23" t="str">
        <f>E15</f>
        <v xml:space="preserve"> </v>
      </c>
      <c r="G115" s="30"/>
      <c r="H115" s="30"/>
      <c r="I115" s="25" t="s">
        <v>28</v>
      </c>
      <c r="J115" s="28">
        <f>E21</f>
        <v>0</v>
      </c>
      <c r="K115" s="30"/>
      <c r="L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5.2" customHeight="1">
      <c r="A116" s="30"/>
      <c r="B116" s="31"/>
      <c r="C116" s="25" t="s">
        <v>26</v>
      </c>
      <c r="D116" s="30"/>
      <c r="E116" s="30"/>
      <c r="F116" s="23" t="str">
        <f>IF(E18="","",E18)</f>
        <v>Vyplň údaj</v>
      </c>
      <c r="G116" s="30"/>
      <c r="H116" s="30"/>
      <c r="I116" s="25" t="s">
        <v>30</v>
      </c>
      <c r="J116" s="28">
        <f>E24</f>
        <v>0</v>
      </c>
      <c r="K116" s="30"/>
      <c r="L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0.35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11" customFormat="1" ht="29.25" customHeight="1">
      <c r="A118" s="124"/>
      <c r="B118" s="125"/>
      <c r="C118" s="126" t="s">
        <v>100</v>
      </c>
      <c r="D118" s="127" t="s">
        <v>57</v>
      </c>
      <c r="E118" s="127" t="s">
        <v>53</v>
      </c>
      <c r="F118" s="127" t="s">
        <v>54</v>
      </c>
      <c r="G118" s="127" t="s">
        <v>101</v>
      </c>
      <c r="H118" s="127" t="s">
        <v>102</v>
      </c>
      <c r="I118" s="127" t="s">
        <v>103</v>
      </c>
      <c r="J118" s="128" t="s">
        <v>93</v>
      </c>
      <c r="K118" s="129" t="s">
        <v>104</v>
      </c>
      <c r="L118" s="130"/>
      <c r="M118" s="63" t="s">
        <v>1</v>
      </c>
      <c r="N118" s="64" t="s">
        <v>36</v>
      </c>
      <c r="O118" s="64" t="s">
        <v>105</v>
      </c>
      <c r="P118" s="64" t="s">
        <v>106</v>
      </c>
      <c r="Q118" s="64" t="s">
        <v>107</v>
      </c>
      <c r="R118" s="64" t="s">
        <v>108</v>
      </c>
      <c r="S118" s="64" t="s">
        <v>109</v>
      </c>
      <c r="T118" s="65" t="s">
        <v>110</v>
      </c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</row>
    <row r="119" spans="1:65" s="2" customFormat="1" ht="22.9" customHeight="1">
      <c r="A119" s="30"/>
      <c r="B119" s="31"/>
      <c r="C119" s="70" t="s">
        <v>94</v>
      </c>
      <c r="D119" s="30"/>
      <c r="E119" s="30"/>
      <c r="F119" s="30"/>
      <c r="G119" s="30"/>
      <c r="H119" s="30"/>
      <c r="I119" s="30"/>
      <c r="J119" s="131">
        <f>BK119</f>
        <v>0</v>
      </c>
      <c r="K119" s="30"/>
      <c r="L119" s="31"/>
      <c r="M119" s="66"/>
      <c r="N119" s="57"/>
      <c r="O119" s="67"/>
      <c r="P119" s="132">
        <f>P120</f>
        <v>0</v>
      </c>
      <c r="Q119" s="67"/>
      <c r="R119" s="132">
        <f>R120</f>
        <v>7.2969599999999994</v>
      </c>
      <c r="S119" s="67"/>
      <c r="T119" s="133">
        <f>T120</f>
        <v>0</v>
      </c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T119" s="15" t="s">
        <v>71</v>
      </c>
      <c r="AU119" s="15" t="s">
        <v>95</v>
      </c>
      <c r="BK119" s="134">
        <f>BK120</f>
        <v>0</v>
      </c>
    </row>
    <row r="120" spans="1:65" s="12" customFormat="1" ht="25.9" customHeight="1">
      <c r="B120" s="135"/>
      <c r="D120" s="136" t="s">
        <v>71</v>
      </c>
      <c r="E120" s="137" t="s">
        <v>111</v>
      </c>
      <c r="F120" s="137" t="s">
        <v>112</v>
      </c>
      <c r="I120" s="138"/>
      <c r="J120" s="139">
        <f>BK120</f>
        <v>0</v>
      </c>
      <c r="L120" s="135"/>
      <c r="M120" s="140"/>
      <c r="N120" s="141"/>
      <c r="O120" s="141"/>
      <c r="P120" s="142">
        <f>P121+P140</f>
        <v>0</v>
      </c>
      <c r="Q120" s="141"/>
      <c r="R120" s="142">
        <f>R121+R140</f>
        <v>7.2969599999999994</v>
      </c>
      <c r="S120" s="141"/>
      <c r="T120" s="143">
        <f>T121+T140</f>
        <v>0</v>
      </c>
      <c r="AR120" s="136" t="s">
        <v>80</v>
      </c>
      <c r="AT120" s="144" t="s">
        <v>71</v>
      </c>
      <c r="AU120" s="144" t="s">
        <v>72</v>
      </c>
      <c r="AY120" s="136" t="s">
        <v>113</v>
      </c>
      <c r="BK120" s="145">
        <f>BK121+BK140</f>
        <v>0</v>
      </c>
    </row>
    <row r="121" spans="1:65" s="12" customFormat="1" ht="22.9" customHeight="1">
      <c r="B121" s="135"/>
      <c r="D121" s="136" t="s">
        <v>71</v>
      </c>
      <c r="E121" s="146" t="s">
        <v>80</v>
      </c>
      <c r="F121" s="146" t="s">
        <v>114</v>
      </c>
      <c r="I121" s="138"/>
      <c r="J121" s="147">
        <f>BK121</f>
        <v>0</v>
      </c>
      <c r="L121" s="135"/>
      <c r="M121" s="140"/>
      <c r="N121" s="141"/>
      <c r="O121" s="141"/>
      <c r="P121" s="142">
        <f>SUM(P122:P139)</f>
        <v>0</v>
      </c>
      <c r="Q121" s="141"/>
      <c r="R121" s="142">
        <f>SUM(R122:R139)</f>
        <v>7.2969599999999994</v>
      </c>
      <c r="S121" s="141"/>
      <c r="T121" s="143">
        <f>SUM(T122:T139)</f>
        <v>0</v>
      </c>
      <c r="AR121" s="136" t="s">
        <v>80</v>
      </c>
      <c r="AT121" s="144" t="s">
        <v>71</v>
      </c>
      <c r="AU121" s="144" t="s">
        <v>80</v>
      </c>
      <c r="AY121" s="136" t="s">
        <v>113</v>
      </c>
      <c r="BK121" s="145">
        <f>SUM(BK122:BK139)</f>
        <v>0</v>
      </c>
    </row>
    <row r="122" spans="1:65" s="2" customFormat="1" ht="24.2" customHeight="1">
      <c r="A122" s="30"/>
      <c r="B122" s="148"/>
      <c r="C122" s="149" t="s">
        <v>80</v>
      </c>
      <c r="D122" s="149" t="s">
        <v>115</v>
      </c>
      <c r="E122" s="150" t="s">
        <v>116</v>
      </c>
      <c r="F122" s="151" t="s">
        <v>117</v>
      </c>
      <c r="G122" s="152" t="s">
        <v>118</v>
      </c>
      <c r="H122" s="153">
        <v>528</v>
      </c>
      <c r="I122" s="154"/>
      <c r="J122" s="155">
        <f t="shared" ref="J122:J137" si="0">ROUND(I122*H122,2)</f>
        <v>0</v>
      </c>
      <c r="K122" s="156"/>
      <c r="L122" s="31"/>
      <c r="M122" s="157" t="s">
        <v>1</v>
      </c>
      <c r="N122" s="158" t="s">
        <v>38</v>
      </c>
      <c r="O122" s="59"/>
      <c r="P122" s="159">
        <f t="shared" ref="P122:P137" si="1">O122*H122</f>
        <v>0</v>
      </c>
      <c r="Q122" s="159">
        <v>0</v>
      </c>
      <c r="R122" s="159">
        <f t="shared" ref="R122:R137" si="2">Q122*H122</f>
        <v>0</v>
      </c>
      <c r="S122" s="159">
        <v>0</v>
      </c>
      <c r="T122" s="160">
        <f t="shared" ref="T122:T137" si="3">S122*H122</f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R122" s="161" t="s">
        <v>119</v>
      </c>
      <c r="AT122" s="161" t="s">
        <v>115</v>
      </c>
      <c r="AU122" s="161" t="s">
        <v>120</v>
      </c>
      <c r="AY122" s="15" t="s">
        <v>113</v>
      </c>
      <c r="BE122" s="162">
        <f t="shared" ref="BE122:BE137" si="4">IF(N122="základná",J122,0)</f>
        <v>0</v>
      </c>
      <c r="BF122" s="162">
        <f t="shared" ref="BF122:BF137" si="5">IF(N122="znížená",J122,0)</f>
        <v>0</v>
      </c>
      <c r="BG122" s="162">
        <f t="shared" ref="BG122:BG137" si="6">IF(N122="zákl. prenesená",J122,0)</f>
        <v>0</v>
      </c>
      <c r="BH122" s="162">
        <f t="shared" ref="BH122:BH137" si="7">IF(N122="zníž. prenesená",J122,0)</f>
        <v>0</v>
      </c>
      <c r="BI122" s="162">
        <f t="shared" ref="BI122:BI137" si="8">IF(N122="nulová",J122,0)</f>
        <v>0</v>
      </c>
      <c r="BJ122" s="15" t="s">
        <v>120</v>
      </c>
      <c r="BK122" s="162">
        <f t="shared" ref="BK122:BK137" si="9">ROUND(I122*H122,2)</f>
        <v>0</v>
      </c>
      <c r="BL122" s="15" t="s">
        <v>119</v>
      </c>
      <c r="BM122" s="161" t="s">
        <v>196</v>
      </c>
    </row>
    <row r="123" spans="1:65" s="2" customFormat="1" ht="33" customHeight="1">
      <c r="A123" s="30"/>
      <c r="B123" s="148"/>
      <c r="C123" s="149" t="s">
        <v>120</v>
      </c>
      <c r="D123" s="149" t="s">
        <v>115</v>
      </c>
      <c r="E123" s="150" t="s">
        <v>122</v>
      </c>
      <c r="F123" s="151" t="s">
        <v>123</v>
      </c>
      <c r="G123" s="152" t="s">
        <v>118</v>
      </c>
      <c r="H123" s="153">
        <v>528</v>
      </c>
      <c r="I123" s="154"/>
      <c r="J123" s="155">
        <f t="shared" si="0"/>
        <v>0</v>
      </c>
      <c r="K123" s="156"/>
      <c r="L123" s="31"/>
      <c r="M123" s="157" t="s">
        <v>1</v>
      </c>
      <c r="N123" s="158" t="s">
        <v>38</v>
      </c>
      <c r="O123" s="59"/>
      <c r="P123" s="159">
        <f t="shared" si="1"/>
        <v>0</v>
      </c>
      <c r="Q123" s="159">
        <v>0</v>
      </c>
      <c r="R123" s="159">
        <f t="shared" si="2"/>
        <v>0</v>
      </c>
      <c r="S123" s="159">
        <v>0</v>
      </c>
      <c r="T123" s="160">
        <f t="shared" si="3"/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61" t="s">
        <v>119</v>
      </c>
      <c r="AT123" s="161" t="s">
        <v>115</v>
      </c>
      <c r="AU123" s="161" t="s">
        <v>120</v>
      </c>
      <c r="AY123" s="15" t="s">
        <v>113</v>
      </c>
      <c r="BE123" s="162">
        <f t="shared" si="4"/>
        <v>0</v>
      </c>
      <c r="BF123" s="162">
        <f t="shared" si="5"/>
        <v>0</v>
      </c>
      <c r="BG123" s="162">
        <f t="shared" si="6"/>
        <v>0</v>
      </c>
      <c r="BH123" s="162">
        <f t="shared" si="7"/>
        <v>0</v>
      </c>
      <c r="BI123" s="162">
        <f t="shared" si="8"/>
        <v>0</v>
      </c>
      <c r="BJ123" s="15" t="s">
        <v>120</v>
      </c>
      <c r="BK123" s="162">
        <f t="shared" si="9"/>
        <v>0</v>
      </c>
      <c r="BL123" s="15" t="s">
        <v>119</v>
      </c>
      <c r="BM123" s="161" t="s">
        <v>197</v>
      </c>
    </row>
    <row r="124" spans="1:65" s="2" customFormat="1" ht="24.2" customHeight="1">
      <c r="A124" s="30"/>
      <c r="B124" s="148"/>
      <c r="C124" s="163" t="s">
        <v>125</v>
      </c>
      <c r="D124" s="163" t="s">
        <v>126</v>
      </c>
      <c r="E124" s="164" t="s">
        <v>127</v>
      </c>
      <c r="F124" s="165" t="s">
        <v>198</v>
      </c>
      <c r="G124" s="166" t="s">
        <v>118</v>
      </c>
      <c r="H124" s="167">
        <v>158</v>
      </c>
      <c r="I124" s="168"/>
      <c r="J124" s="169">
        <f t="shared" si="0"/>
        <v>0</v>
      </c>
      <c r="K124" s="170"/>
      <c r="L124" s="171"/>
      <c r="M124" s="172" t="s">
        <v>1</v>
      </c>
      <c r="N124" s="173" t="s">
        <v>38</v>
      </c>
      <c r="O124" s="59"/>
      <c r="P124" s="159">
        <f t="shared" si="1"/>
        <v>0</v>
      </c>
      <c r="Q124" s="159">
        <v>5.0000000000000001E-4</v>
      </c>
      <c r="R124" s="159">
        <f t="shared" si="2"/>
        <v>7.9000000000000001E-2</v>
      </c>
      <c r="S124" s="159">
        <v>0</v>
      </c>
      <c r="T124" s="160">
        <f t="shared" si="3"/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61" t="s">
        <v>129</v>
      </c>
      <c r="AT124" s="161" t="s">
        <v>126</v>
      </c>
      <c r="AU124" s="161" t="s">
        <v>120</v>
      </c>
      <c r="AY124" s="15" t="s">
        <v>113</v>
      </c>
      <c r="BE124" s="162">
        <f t="shared" si="4"/>
        <v>0</v>
      </c>
      <c r="BF124" s="162">
        <f t="shared" si="5"/>
        <v>0</v>
      </c>
      <c r="BG124" s="162">
        <f t="shared" si="6"/>
        <v>0</v>
      </c>
      <c r="BH124" s="162">
        <f t="shared" si="7"/>
        <v>0</v>
      </c>
      <c r="BI124" s="162">
        <f t="shared" si="8"/>
        <v>0</v>
      </c>
      <c r="BJ124" s="15" t="s">
        <v>120</v>
      </c>
      <c r="BK124" s="162">
        <f t="shared" si="9"/>
        <v>0</v>
      </c>
      <c r="BL124" s="15" t="s">
        <v>119</v>
      </c>
      <c r="BM124" s="161" t="s">
        <v>199</v>
      </c>
    </row>
    <row r="125" spans="1:65" s="2" customFormat="1" ht="24.2" customHeight="1">
      <c r="A125" s="30"/>
      <c r="B125" s="148"/>
      <c r="C125" s="163" t="s">
        <v>134</v>
      </c>
      <c r="D125" s="163" t="s">
        <v>126</v>
      </c>
      <c r="E125" s="164" t="s">
        <v>131</v>
      </c>
      <c r="F125" s="165" t="s">
        <v>132</v>
      </c>
      <c r="G125" s="166" t="s">
        <v>118</v>
      </c>
      <c r="H125" s="167">
        <v>53</v>
      </c>
      <c r="I125" s="168"/>
      <c r="J125" s="169">
        <f t="shared" si="0"/>
        <v>0</v>
      </c>
      <c r="K125" s="170"/>
      <c r="L125" s="171"/>
      <c r="M125" s="172" t="s">
        <v>1</v>
      </c>
      <c r="N125" s="173" t="s">
        <v>38</v>
      </c>
      <c r="O125" s="59"/>
      <c r="P125" s="159">
        <f t="shared" si="1"/>
        <v>0</v>
      </c>
      <c r="Q125" s="159">
        <v>5.0000000000000001E-4</v>
      </c>
      <c r="R125" s="159">
        <f t="shared" si="2"/>
        <v>2.6499999999999999E-2</v>
      </c>
      <c r="S125" s="159">
        <v>0</v>
      </c>
      <c r="T125" s="160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61" t="s">
        <v>129</v>
      </c>
      <c r="AT125" s="161" t="s">
        <v>126</v>
      </c>
      <c r="AU125" s="161" t="s">
        <v>120</v>
      </c>
      <c r="AY125" s="15" t="s">
        <v>113</v>
      </c>
      <c r="BE125" s="162">
        <f t="shared" si="4"/>
        <v>0</v>
      </c>
      <c r="BF125" s="162">
        <f t="shared" si="5"/>
        <v>0</v>
      </c>
      <c r="BG125" s="162">
        <f t="shared" si="6"/>
        <v>0</v>
      </c>
      <c r="BH125" s="162">
        <f t="shared" si="7"/>
        <v>0</v>
      </c>
      <c r="BI125" s="162">
        <f t="shared" si="8"/>
        <v>0</v>
      </c>
      <c r="BJ125" s="15" t="s">
        <v>120</v>
      </c>
      <c r="BK125" s="162">
        <f t="shared" si="9"/>
        <v>0</v>
      </c>
      <c r="BL125" s="15" t="s">
        <v>119</v>
      </c>
      <c r="BM125" s="161" t="s">
        <v>200</v>
      </c>
    </row>
    <row r="126" spans="1:65" s="2" customFormat="1" ht="24.2" customHeight="1">
      <c r="A126" s="30"/>
      <c r="B126" s="148"/>
      <c r="C126" s="163" t="s">
        <v>138</v>
      </c>
      <c r="D126" s="163" t="s">
        <v>126</v>
      </c>
      <c r="E126" s="164" t="s">
        <v>135</v>
      </c>
      <c r="F126" s="165" t="s">
        <v>201</v>
      </c>
      <c r="G126" s="166" t="s">
        <v>118</v>
      </c>
      <c r="H126" s="167">
        <v>53</v>
      </c>
      <c r="I126" s="168"/>
      <c r="J126" s="169">
        <f t="shared" si="0"/>
        <v>0</v>
      </c>
      <c r="K126" s="170"/>
      <c r="L126" s="171"/>
      <c r="M126" s="172" t="s">
        <v>1</v>
      </c>
      <c r="N126" s="173" t="s">
        <v>38</v>
      </c>
      <c r="O126" s="59"/>
      <c r="P126" s="159">
        <f t="shared" si="1"/>
        <v>0</v>
      </c>
      <c r="Q126" s="159">
        <v>5.0000000000000001E-4</v>
      </c>
      <c r="R126" s="159">
        <f t="shared" si="2"/>
        <v>2.6499999999999999E-2</v>
      </c>
      <c r="S126" s="159">
        <v>0</v>
      </c>
      <c r="T126" s="160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61" t="s">
        <v>129</v>
      </c>
      <c r="AT126" s="161" t="s">
        <v>126</v>
      </c>
      <c r="AU126" s="161" t="s">
        <v>120</v>
      </c>
      <c r="AY126" s="15" t="s">
        <v>113</v>
      </c>
      <c r="BE126" s="162">
        <f t="shared" si="4"/>
        <v>0</v>
      </c>
      <c r="BF126" s="162">
        <f t="shared" si="5"/>
        <v>0</v>
      </c>
      <c r="BG126" s="162">
        <f t="shared" si="6"/>
        <v>0</v>
      </c>
      <c r="BH126" s="162">
        <f t="shared" si="7"/>
        <v>0</v>
      </c>
      <c r="BI126" s="162">
        <f t="shared" si="8"/>
        <v>0</v>
      </c>
      <c r="BJ126" s="15" t="s">
        <v>120</v>
      </c>
      <c r="BK126" s="162">
        <f t="shared" si="9"/>
        <v>0</v>
      </c>
      <c r="BL126" s="15" t="s">
        <v>119</v>
      </c>
      <c r="BM126" s="161" t="s">
        <v>202</v>
      </c>
    </row>
    <row r="127" spans="1:65" s="2" customFormat="1" ht="24.2" customHeight="1">
      <c r="A127" s="30"/>
      <c r="B127" s="148"/>
      <c r="C127" s="163" t="s">
        <v>142</v>
      </c>
      <c r="D127" s="163" t="s">
        <v>126</v>
      </c>
      <c r="E127" s="164" t="s">
        <v>139</v>
      </c>
      <c r="F127" s="165" t="s">
        <v>203</v>
      </c>
      <c r="G127" s="166" t="s">
        <v>118</v>
      </c>
      <c r="H127" s="167">
        <v>53</v>
      </c>
      <c r="I127" s="168"/>
      <c r="J127" s="169">
        <f t="shared" si="0"/>
        <v>0</v>
      </c>
      <c r="K127" s="170"/>
      <c r="L127" s="171"/>
      <c r="M127" s="172" t="s">
        <v>1</v>
      </c>
      <c r="N127" s="173" t="s">
        <v>38</v>
      </c>
      <c r="O127" s="59"/>
      <c r="P127" s="159">
        <f t="shared" si="1"/>
        <v>0</v>
      </c>
      <c r="Q127" s="159">
        <v>5.0000000000000001E-4</v>
      </c>
      <c r="R127" s="159">
        <f t="shared" si="2"/>
        <v>2.6499999999999999E-2</v>
      </c>
      <c r="S127" s="159">
        <v>0</v>
      </c>
      <c r="T127" s="160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61" t="s">
        <v>129</v>
      </c>
      <c r="AT127" s="161" t="s">
        <v>126</v>
      </c>
      <c r="AU127" s="161" t="s">
        <v>120</v>
      </c>
      <c r="AY127" s="15" t="s">
        <v>113</v>
      </c>
      <c r="BE127" s="162">
        <f t="shared" si="4"/>
        <v>0</v>
      </c>
      <c r="BF127" s="162">
        <f t="shared" si="5"/>
        <v>0</v>
      </c>
      <c r="BG127" s="162">
        <f t="shared" si="6"/>
        <v>0</v>
      </c>
      <c r="BH127" s="162">
        <f t="shared" si="7"/>
        <v>0</v>
      </c>
      <c r="BI127" s="162">
        <f t="shared" si="8"/>
        <v>0</v>
      </c>
      <c r="BJ127" s="15" t="s">
        <v>120</v>
      </c>
      <c r="BK127" s="162">
        <f t="shared" si="9"/>
        <v>0</v>
      </c>
      <c r="BL127" s="15" t="s">
        <v>119</v>
      </c>
      <c r="BM127" s="161" t="s">
        <v>204</v>
      </c>
    </row>
    <row r="128" spans="1:65" s="2" customFormat="1" ht="24.2" customHeight="1">
      <c r="A128" s="30"/>
      <c r="B128" s="148"/>
      <c r="C128" s="163" t="s">
        <v>129</v>
      </c>
      <c r="D128" s="163" t="s">
        <v>126</v>
      </c>
      <c r="E128" s="164" t="s">
        <v>143</v>
      </c>
      <c r="F128" s="165" t="s">
        <v>144</v>
      </c>
      <c r="G128" s="166" t="s">
        <v>118</v>
      </c>
      <c r="H128" s="167">
        <v>53</v>
      </c>
      <c r="I128" s="168"/>
      <c r="J128" s="169">
        <f t="shared" si="0"/>
        <v>0</v>
      </c>
      <c r="K128" s="170"/>
      <c r="L128" s="171"/>
      <c r="M128" s="172" t="s">
        <v>1</v>
      </c>
      <c r="N128" s="173" t="s">
        <v>38</v>
      </c>
      <c r="O128" s="59"/>
      <c r="P128" s="159">
        <f t="shared" si="1"/>
        <v>0</v>
      </c>
      <c r="Q128" s="159">
        <v>5.0000000000000001E-4</v>
      </c>
      <c r="R128" s="159">
        <f t="shared" si="2"/>
        <v>2.6499999999999999E-2</v>
      </c>
      <c r="S128" s="159">
        <v>0</v>
      </c>
      <c r="T128" s="160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61" t="s">
        <v>129</v>
      </c>
      <c r="AT128" s="161" t="s">
        <v>126</v>
      </c>
      <c r="AU128" s="161" t="s">
        <v>120</v>
      </c>
      <c r="AY128" s="15" t="s">
        <v>113</v>
      </c>
      <c r="BE128" s="162">
        <f t="shared" si="4"/>
        <v>0</v>
      </c>
      <c r="BF128" s="162">
        <f t="shared" si="5"/>
        <v>0</v>
      </c>
      <c r="BG128" s="162">
        <f t="shared" si="6"/>
        <v>0</v>
      </c>
      <c r="BH128" s="162">
        <f t="shared" si="7"/>
        <v>0</v>
      </c>
      <c r="BI128" s="162">
        <f t="shared" si="8"/>
        <v>0</v>
      </c>
      <c r="BJ128" s="15" t="s">
        <v>120</v>
      </c>
      <c r="BK128" s="162">
        <f t="shared" si="9"/>
        <v>0</v>
      </c>
      <c r="BL128" s="15" t="s">
        <v>119</v>
      </c>
      <c r="BM128" s="161" t="s">
        <v>205</v>
      </c>
    </row>
    <row r="129" spans="1:65" s="2" customFormat="1" ht="24.2" customHeight="1">
      <c r="A129" s="30"/>
      <c r="B129" s="148"/>
      <c r="C129" s="163" t="s">
        <v>119</v>
      </c>
      <c r="D129" s="163" t="s">
        <v>126</v>
      </c>
      <c r="E129" s="164" t="s">
        <v>146</v>
      </c>
      <c r="F129" s="165" t="s">
        <v>147</v>
      </c>
      <c r="G129" s="166" t="s">
        <v>118</v>
      </c>
      <c r="H129" s="167">
        <v>158</v>
      </c>
      <c r="I129" s="168"/>
      <c r="J129" s="169">
        <f t="shared" si="0"/>
        <v>0</v>
      </c>
      <c r="K129" s="170"/>
      <c r="L129" s="171"/>
      <c r="M129" s="172" t="s">
        <v>1</v>
      </c>
      <c r="N129" s="173" t="s">
        <v>38</v>
      </c>
      <c r="O129" s="59"/>
      <c r="P129" s="159">
        <f t="shared" si="1"/>
        <v>0</v>
      </c>
      <c r="Q129" s="159">
        <v>5.0000000000000001E-4</v>
      </c>
      <c r="R129" s="159">
        <f t="shared" si="2"/>
        <v>7.9000000000000001E-2</v>
      </c>
      <c r="S129" s="159">
        <v>0</v>
      </c>
      <c r="T129" s="160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61" t="s">
        <v>129</v>
      </c>
      <c r="AT129" s="161" t="s">
        <v>126</v>
      </c>
      <c r="AU129" s="161" t="s">
        <v>120</v>
      </c>
      <c r="AY129" s="15" t="s">
        <v>113</v>
      </c>
      <c r="BE129" s="162">
        <f t="shared" si="4"/>
        <v>0</v>
      </c>
      <c r="BF129" s="162">
        <f t="shared" si="5"/>
        <v>0</v>
      </c>
      <c r="BG129" s="162">
        <f t="shared" si="6"/>
        <v>0</v>
      </c>
      <c r="BH129" s="162">
        <f t="shared" si="7"/>
        <v>0</v>
      </c>
      <c r="BI129" s="162">
        <f t="shared" si="8"/>
        <v>0</v>
      </c>
      <c r="BJ129" s="15" t="s">
        <v>120</v>
      </c>
      <c r="BK129" s="162">
        <f t="shared" si="9"/>
        <v>0</v>
      </c>
      <c r="BL129" s="15" t="s">
        <v>119</v>
      </c>
      <c r="BM129" s="161" t="s">
        <v>206</v>
      </c>
    </row>
    <row r="130" spans="1:65" s="2" customFormat="1" ht="33" customHeight="1">
      <c r="A130" s="30"/>
      <c r="B130" s="148"/>
      <c r="C130" s="149" t="s">
        <v>161</v>
      </c>
      <c r="D130" s="149" t="s">
        <v>115</v>
      </c>
      <c r="E130" s="150" t="s">
        <v>150</v>
      </c>
      <c r="F130" s="151" t="s">
        <v>151</v>
      </c>
      <c r="G130" s="152" t="s">
        <v>118</v>
      </c>
      <c r="H130" s="153">
        <v>528</v>
      </c>
      <c r="I130" s="154"/>
      <c r="J130" s="155">
        <f t="shared" si="0"/>
        <v>0</v>
      </c>
      <c r="K130" s="156"/>
      <c r="L130" s="31"/>
      <c r="M130" s="157" t="s">
        <v>1</v>
      </c>
      <c r="N130" s="158" t="s">
        <v>38</v>
      </c>
      <c r="O130" s="59"/>
      <c r="P130" s="159">
        <f t="shared" si="1"/>
        <v>0</v>
      </c>
      <c r="Q130" s="159">
        <v>2.2000000000000001E-4</v>
      </c>
      <c r="R130" s="159">
        <f t="shared" si="2"/>
        <v>0.11616</v>
      </c>
      <c r="S130" s="159">
        <v>0</v>
      </c>
      <c r="T130" s="160">
        <f t="shared" si="3"/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61" t="s">
        <v>119</v>
      </c>
      <c r="AT130" s="161" t="s">
        <v>115</v>
      </c>
      <c r="AU130" s="161" t="s">
        <v>120</v>
      </c>
      <c r="AY130" s="15" t="s">
        <v>113</v>
      </c>
      <c r="BE130" s="162">
        <f t="shared" si="4"/>
        <v>0</v>
      </c>
      <c r="BF130" s="162">
        <f t="shared" si="5"/>
        <v>0</v>
      </c>
      <c r="BG130" s="162">
        <f t="shared" si="6"/>
        <v>0</v>
      </c>
      <c r="BH130" s="162">
        <f t="shared" si="7"/>
        <v>0</v>
      </c>
      <c r="BI130" s="162">
        <f t="shared" si="8"/>
        <v>0</v>
      </c>
      <c r="BJ130" s="15" t="s">
        <v>120</v>
      </c>
      <c r="BK130" s="162">
        <f t="shared" si="9"/>
        <v>0</v>
      </c>
      <c r="BL130" s="15" t="s">
        <v>119</v>
      </c>
      <c r="BM130" s="161" t="s">
        <v>207</v>
      </c>
    </row>
    <row r="131" spans="1:65" s="2" customFormat="1" ht="37.9" customHeight="1">
      <c r="A131" s="30"/>
      <c r="B131" s="148"/>
      <c r="C131" s="149" t="s">
        <v>165</v>
      </c>
      <c r="D131" s="149" t="s">
        <v>115</v>
      </c>
      <c r="E131" s="150" t="s">
        <v>154</v>
      </c>
      <c r="F131" s="151" t="s">
        <v>155</v>
      </c>
      <c r="G131" s="152" t="s">
        <v>118</v>
      </c>
      <c r="H131" s="153">
        <v>528</v>
      </c>
      <c r="I131" s="154"/>
      <c r="J131" s="155">
        <f t="shared" si="0"/>
        <v>0</v>
      </c>
      <c r="K131" s="156"/>
      <c r="L131" s="31"/>
      <c r="M131" s="157" t="s">
        <v>1</v>
      </c>
      <c r="N131" s="158" t="s">
        <v>38</v>
      </c>
      <c r="O131" s="59"/>
      <c r="P131" s="159">
        <f t="shared" si="1"/>
        <v>0</v>
      </c>
      <c r="Q131" s="159">
        <v>0</v>
      </c>
      <c r="R131" s="159">
        <f t="shared" si="2"/>
        <v>0</v>
      </c>
      <c r="S131" s="159">
        <v>0</v>
      </c>
      <c r="T131" s="160">
        <f t="shared" si="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61" t="s">
        <v>119</v>
      </c>
      <c r="AT131" s="161" t="s">
        <v>115</v>
      </c>
      <c r="AU131" s="161" t="s">
        <v>120</v>
      </c>
      <c r="AY131" s="15" t="s">
        <v>113</v>
      </c>
      <c r="BE131" s="162">
        <f t="shared" si="4"/>
        <v>0</v>
      </c>
      <c r="BF131" s="162">
        <f t="shared" si="5"/>
        <v>0</v>
      </c>
      <c r="BG131" s="162">
        <f t="shared" si="6"/>
        <v>0</v>
      </c>
      <c r="BH131" s="162">
        <f t="shared" si="7"/>
        <v>0</v>
      </c>
      <c r="BI131" s="162">
        <f t="shared" si="8"/>
        <v>0</v>
      </c>
      <c r="BJ131" s="15" t="s">
        <v>120</v>
      </c>
      <c r="BK131" s="162">
        <f t="shared" si="9"/>
        <v>0</v>
      </c>
      <c r="BL131" s="15" t="s">
        <v>119</v>
      </c>
      <c r="BM131" s="161" t="s">
        <v>208</v>
      </c>
    </row>
    <row r="132" spans="1:65" s="2" customFormat="1" ht="33" customHeight="1">
      <c r="A132" s="30"/>
      <c r="B132" s="148"/>
      <c r="C132" s="149" t="s">
        <v>149</v>
      </c>
      <c r="D132" s="149" t="s">
        <v>115</v>
      </c>
      <c r="E132" s="150" t="s">
        <v>158</v>
      </c>
      <c r="F132" s="151" t="s">
        <v>159</v>
      </c>
      <c r="G132" s="152" t="s">
        <v>118</v>
      </c>
      <c r="H132" s="153">
        <v>528</v>
      </c>
      <c r="I132" s="154"/>
      <c r="J132" s="155">
        <f t="shared" si="0"/>
        <v>0</v>
      </c>
      <c r="K132" s="156"/>
      <c r="L132" s="31"/>
      <c r="M132" s="157" t="s">
        <v>1</v>
      </c>
      <c r="N132" s="158" t="s">
        <v>38</v>
      </c>
      <c r="O132" s="59"/>
      <c r="P132" s="159">
        <f t="shared" si="1"/>
        <v>0</v>
      </c>
      <c r="Q132" s="159">
        <v>2.5999999999999999E-3</v>
      </c>
      <c r="R132" s="159">
        <f t="shared" si="2"/>
        <v>1.3728</v>
      </c>
      <c r="S132" s="159">
        <v>0</v>
      </c>
      <c r="T132" s="160">
        <f t="shared" si="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61" t="s">
        <v>119</v>
      </c>
      <c r="AT132" s="161" t="s">
        <v>115</v>
      </c>
      <c r="AU132" s="161" t="s">
        <v>120</v>
      </c>
      <c r="AY132" s="15" t="s">
        <v>113</v>
      </c>
      <c r="BE132" s="162">
        <f t="shared" si="4"/>
        <v>0</v>
      </c>
      <c r="BF132" s="162">
        <f t="shared" si="5"/>
        <v>0</v>
      </c>
      <c r="BG132" s="162">
        <f t="shared" si="6"/>
        <v>0</v>
      </c>
      <c r="BH132" s="162">
        <f t="shared" si="7"/>
        <v>0</v>
      </c>
      <c r="BI132" s="162">
        <f t="shared" si="8"/>
        <v>0</v>
      </c>
      <c r="BJ132" s="15" t="s">
        <v>120</v>
      </c>
      <c r="BK132" s="162">
        <f t="shared" si="9"/>
        <v>0</v>
      </c>
      <c r="BL132" s="15" t="s">
        <v>119</v>
      </c>
      <c r="BM132" s="161" t="s">
        <v>209</v>
      </c>
    </row>
    <row r="133" spans="1:65" s="2" customFormat="1" ht="33" customHeight="1">
      <c r="A133" s="30"/>
      <c r="B133" s="148"/>
      <c r="C133" s="149" t="s">
        <v>157</v>
      </c>
      <c r="D133" s="149" t="s">
        <v>115</v>
      </c>
      <c r="E133" s="150" t="s">
        <v>162</v>
      </c>
      <c r="F133" s="151" t="s">
        <v>163</v>
      </c>
      <c r="G133" s="152" t="s">
        <v>118</v>
      </c>
      <c r="H133" s="153">
        <v>528</v>
      </c>
      <c r="I133" s="154"/>
      <c r="J133" s="155">
        <f t="shared" si="0"/>
        <v>0</v>
      </c>
      <c r="K133" s="156"/>
      <c r="L133" s="31"/>
      <c r="M133" s="157" t="s">
        <v>1</v>
      </c>
      <c r="N133" s="158" t="s">
        <v>38</v>
      </c>
      <c r="O133" s="59"/>
      <c r="P133" s="159">
        <f t="shared" si="1"/>
        <v>0</v>
      </c>
      <c r="Q133" s="159">
        <v>0</v>
      </c>
      <c r="R133" s="159">
        <f t="shared" si="2"/>
        <v>0</v>
      </c>
      <c r="S133" s="159">
        <v>0</v>
      </c>
      <c r="T133" s="160">
        <f t="shared" si="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61" t="s">
        <v>119</v>
      </c>
      <c r="AT133" s="161" t="s">
        <v>115</v>
      </c>
      <c r="AU133" s="161" t="s">
        <v>120</v>
      </c>
      <c r="AY133" s="15" t="s">
        <v>113</v>
      </c>
      <c r="BE133" s="162">
        <f t="shared" si="4"/>
        <v>0</v>
      </c>
      <c r="BF133" s="162">
        <f t="shared" si="5"/>
        <v>0</v>
      </c>
      <c r="BG133" s="162">
        <f t="shared" si="6"/>
        <v>0</v>
      </c>
      <c r="BH133" s="162">
        <f t="shared" si="7"/>
        <v>0</v>
      </c>
      <c r="BI133" s="162">
        <f t="shared" si="8"/>
        <v>0</v>
      </c>
      <c r="BJ133" s="15" t="s">
        <v>120</v>
      </c>
      <c r="BK133" s="162">
        <f t="shared" si="9"/>
        <v>0</v>
      </c>
      <c r="BL133" s="15" t="s">
        <v>119</v>
      </c>
      <c r="BM133" s="161" t="s">
        <v>210</v>
      </c>
    </row>
    <row r="134" spans="1:65" s="2" customFormat="1" ht="24.2" customHeight="1">
      <c r="A134" s="30"/>
      <c r="B134" s="148"/>
      <c r="C134" s="149" t="s">
        <v>184</v>
      </c>
      <c r="D134" s="149" t="s">
        <v>115</v>
      </c>
      <c r="E134" s="150" t="s">
        <v>166</v>
      </c>
      <c r="F134" s="151" t="s">
        <v>167</v>
      </c>
      <c r="G134" s="152" t="s">
        <v>118</v>
      </c>
      <c r="H134" s="153">
        <v>528</v>
      </c>
      <c r="I134" s="154"/>
      <c r="J134" s="155">
        <f t="shared" si="0"/>
        <v>0</v>
      </c>
      <c r="K134" s="156"/>
      <c r="L134" s="31"/>
      <c r="M134" s="157" t="s">
        <v>1</v>
      </c>
      <c r="N134" s="158" t="s">
        <v>38</v>
      </c>
      <c r="O134" s="59"/>
      <c r="P134" s="159">
        <f t="shared" si="1"/>
        <v>0</v>
      </c>
      <c r="Q134" s="159">
        <v>0</v>
      </c>
      <c r="R134" s="159">
        <f t="shared" si="2"/>
        <v>0</v>
      </c>
      <c r="S134" s="159">
        <v>0</v>
      </c>
      <c r="T134" s="160">
        <f t="shared" si="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61" t="s">
        <v>119</v>
      </c>
      <c r="AT134" s="161" t="s">
        <v>115</v>
      </c>
      <c r="AU134" s="161" t="s">
        <v>120</v>
      </c>
      <c r="AY134" s="15" t="s">
        <v>113</v>
      </c>
      <c r="BE134" s="162">
        <f t="shared" si="4"/>
        <v>0</v>
      </c>
      <c r="BF134" s="162">
        <f t="shared" si="5"/>
        <v>0</v>
      </c>
      <c r="BG134" s="162">
        <f t="shared" si="6"/>
        <v>0</v>
      </c>
      <c r="BH134" s="162">
        <f t="shared" si="7"/>
        <v>0</v>
      </c>
      <c r="BI134" s="162">
        <f t="shared" si="8"/>
        <v>0</v>
      </c>
      <c r="BJ134" s="15" t="s">
        <v>120</v>
      </c>
      <c r="BK134" s="162">
        <f t="shared" si="9"/>
        <v>0</v>
      </c>
      <c r="BL134" s="15" t="s">
        <v>119</v>
      </c>
      <c r="BM134" s="161" t="s">
        <v>211</v>
      </c>
    </row>
    <row r="135" spans="1:65" s="2" customFormat="1" ht="24.2" customHeight="1">
      <c r="A135" s="30"/>
      <c r="B135" s="148"/>
      <c r="C135" s="163" t="s">
        <v>191</v>
      </c>
      <c r="D135" s="163" t="s">
        <v>126</v>
      </c>
      <c r="E135" s="164" t="s">
        <v>170</v>
      </c>
      <c r="F135" s="165" t="s">
        <v>171</v>
      </c>
      <c r="G135" s="166" t="s">
        <v>172</v>
      </c>
      <c r="H135" s="167">
        <v>5.2999999999999999E-2</v>
      </c>
      <c r="I135" s="168"/>
      <c r="J135" s="169">
        <f t="shared" si="0"/>
        <v>0</v>
      </c>
      <c r="K135" s="170"/>
      <c r="L135" s="171"/>
      <c r="M135" s="172" t="s">
        <v>1</v>
      </c>
      <c r="N135" s="173" t="s">
        <v>38</v>
      </c>
      <c r="O135" s="59"/>
      <c r="P135" s="159">
        <f t="shared" si="1"/>
        <v>0</v>
      </c>
      <c r="Q135" s="159">
        <v>1</v>
      </c>
      <c r="R135" s="159">
        <f t="shared" si="2"/>
        <v>5.2999999999999999E-2</v>
      </c>
      <c r="S135" s="159">
        <v>0</v>
      </c>
      <c r="T135" s="160">
        <f t="shared" si="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61" t="s">
        <v>129</v>
      </c>
      <c r="AT135" s="161" t="s">
        <v>126</v>
      </c>
      <c r="AU135" s="161" t="s">
        <v>120</v>
      </c>
      <c r="AY135" s="15" t="s">
        <v>113</v>
      </c>
      <c r="BE135" s="162">
        <f t="shared" si="4"/>
        <v>0</v>
      </c>
      <c r="BF135" s="162">
        <f t="shared" si="5"/>
        <v>0</v>
      </c>
      <c r="BG135" s="162">
        <f t="shared" si="6"/>
        <v>0</v>
      </c>
      <c r="BH135" s="162">
        <f t="shared" si="7"/>
        <v>0</v>
      </c>
      <c r="BI135" s="162">
        <f t="shared" si="8"/>
        <v>0</v>
      </c>
      <c r="BJ135" s="15" t="s">
        <v>120</v>
      </c>
      <c r="BK135" s="162">
        <f t="shared" si="9"/>
        <v>0</v>
      </c>
      <c r="BL135" s="15" t="s">
        <v>119</v>
      </c>
      <c r="BM135" s="161" t="s">
        <v>212</v>
      </c>
    </row>
    <row r="136" spans="1:65" s="2" customFormat="1" ht="37.9" customHeight="1">
      <c r="A136" s="30"/>
      <c r="B136" s="148"/>
      <c r="C136" s="149" t="s">
        <v>174</v>
      </c>
      <c r="D136" s="149" t="s">
        <v>115</v>
      </c>
      <c r="E136" s="150" t="s">
        <v>175</v>
      </c>
      <c r="F136" s="151" t="s">
        <v>176</v>
      </c>
      <c r="G136" s="152" t="s">
        <v>172</v>
      </c>
      <c r="H136" s="153">
        <v>5.28</v>
      </c>
      <c r="I136" s="154"/>
      <c r="J136" s="155">
        <f t="shared" si="0"/>
        <v>0</v>
      </c>
      <c r="K136" s="156"/>
      <c r="L136" s="31"/>
      <c r="M136" s="157" t="s">
        <v>1</v>
      </c>
      <c r="N136" s="158" t="s">
        <v>38</v>
      </c>
      <c r="O136" s="59"/>
      <c r="P136" s="159">
        <f t="shared" si="1"/>
        <v>0</v>
      </c>
      <c r="Q136" s="159">
        <v>0</v>
      </c>
      <c r="R136" s="159">
        <f t="shared" si="2"/>
        <v>0</v>
      </c>
      <c r="S136" s="159">
        <v>0</v>
      </c>
      <c r="T136" s="160">
        <f t="shared" si="3"/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61" t="s">
        <v>119</v>
      </c>
      <c r="AT136" s="161" t="s">
        <v>115</v>
      </c>
      <c r="AU136" s="161" t="s">
        <v>120</v>
      </c>
      <c r="AY136" s="15" t="s">
        <v>113</v>
      </c>
      <c r="BE136" s="162">
        <f t="shared" si="4"/>
        <v>0</v>
      </c>
      <c r="BF136" s="162">
        <f t="shared" si="5"/>
        <v>0</v>
      </c>
      <c r="BG136" s="162">
        <f t="shared" si="6"/>
        <v>0</v>
      </c>
      <c r="BH136" s="162">
        <f t="shared" si="7"/>
        <v>0</v>
      </c>
      <c r="BI136" s="162">
        <f t="shared" si="8"/>
        <v>0</v>
      </c>
      <c r="BJ136" s="15" t="s">
        <v>120</v>
      </c>
      <c r="BK136" s="162">
        <f t="shared" si="9"/>
        <v>0</v>
      </c>
      <c r="BL136" s="15" t="s">
        <v>119</v>
      </c>
      <c r="BM136" s="161" t="s">
        <v>213</v>
      </c>
    </row>
    <row r="137" spans="1:65" s="2" customFormat="1" ht="16.5" customHeight="1">
      <c r="A137" s="30"/>
      <c r="B137" s="148"/>
      <c r="C137" s="163" t="s">
        <v>178</v>
      </c>
      <c r="D137" s="163" t="s">
        <v>126</v>
      </c>
      <c r="E137" s="164" t="s">
        <v>179</v>
      </c>
      <c r="F137" s="165" t="s">
        <v>180</v>
      </c>
      <c r="G137" s="166" t="s">
        <v>172</v>
      </c>
      <c r="H137" s="167">
        <v>5.4909999999999997</v>
      </c>
      <c r="I137" s="168"/>
      <c r="J137" s="169">
        <f t="shared" si="0"/>
        <v>0</v>
      </c>
      <c r="K137" s="170"/>
      <c r="L137" s="171"/>
      <c r="M137" s="172" t="s">
        <v>1</v>
      </c>
      <c r="N137" s="173" t="s">
        <v>38</v>
      </c>
      <c r="O137" s="59"/>
      <c r="P137" s="159">
        <f t="shared" si="1"/>
        <v>0</v>
      </c>
      <c r="Q137" s="159">
        <v>1</v>
      </c>
      <c r="R137" s="159">
        <f t="shared" si="2"/>
        <v>5.4909999999999997</v>
      </c>
      <c r="S137" s="159">
        <v>0</v>
      </c>
      <c r="T137" s="160">
        <f t="shared" si="3"/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61" t="s">
        <v>129</v>
      </c>
      <c r="AT137" s="161" t="s">
        <v>126</v>
      </c>
      <c r="AU137" s="161" t="s">
        <v>120</v>
      </c>
      <c r="AY137" s="15" t="s">
        <v>113</v>
      </c>
      <c r="BE137" s="162">
        <f t="shared" si="4"/>
        <v>0</v>
      </c>
      <c r="BF137" s="162">
        <f t="shared" si="5"/>
        <v>0</v>
      </c>
      <c r="BG137" s="162">
        <f t="shared" si="6"/>
        <v>0</v>
      </c>
      <c r="BH137" s="162">
        <f t="shared" si="7"/>
        <v>0</v>
      </c>
      <c r="BI137" s="162">
        <f t="shared" si="8"/>
        <v>0</v>
      </c>
      <c r="BJ137" s="15" t="s">
        <v>120</v>
      </c>
      <c r="BK137" s="162">
        <f t="shared" si="9"/>
        <v>0</v>
      </c>
      <c r="BL137" s="15" t="s">
        <v>119</v>
      </c>
      <c r="BM137" s="161" t="s">
        <v>214</v>
      </c>
    </row>
    <row r="138" spans="1:65" s="13" customFormat="1" ht="11.25">
      <c r="B138" s="174"/>
      <c r="D138" s="175" t="s">
        <v>182</v>
      </c>
      <c r="F138" s="176" t="s">
        <v>215</v>
      </c>
      <c r="H138" s="177">
        <v>5.4909999999999997</v>
      </c>
      <c r="I138" s="178"/>
      <c r="L138" s="174"/>
      <c r="M138" s="179"/>
      <c r="N138" s="180"/>
      <c r="O138" s="180"/>
      <c r="P138" s="180"/>
      <c r="Q138" s="180"/>
      <c r="R138" s="180"/>
      <c r="S138" s="180"/>
      <c r="T138" s="181"/>
      <c r="AT138" s="182" t="s">
        <v>182</v>
      </c>
      <c r="AU138" s="182" t="s">
        <v>120</v>
      </c>
      <c r="AV138" s="13" t="s">
        <v>120</v>
      </c>
      <c r="AW138" s="13" t="s">
        <v>3</v>
      </c>
      <c r="AX138" s="13" t="s">
        <v>80</v>
      </c>
      <c r="AY138" s="182" t="s">
        <v>113</v>
      </c>
    </row>
    <row r="139" spans="1:65" s="2" customFormat="1" ht="21.75" customHeight="1">
      <c r="A139" s="30"/>
      <c r="B139" s="148"/>
      <c r="C139" s="149" t="s">
        <v>169</v>
      </c>
      <c r="D139" s="149" t="s">
        <v>115</v>
      </c>
      <c r="E139" s="150" t="s">
        <v>185</v>
      </c>
      <c r="F139" s="151" t="s">
        <v>186</v>
      </c>
      <c r="G139" s="152" t="s">
        <v>187</v>
      </c>
      <c r="H139" s="153">
        <v>2.64</v>
      </c>
      <c r="I139" s="154"/>
      <c r="J139" s="155">
        <f>ROUND(I139*H139,2)</f>
        <v>0</v>
      </c>
      <c r="K139" s="156"/>
      <c r="L139" s="31"/>
      <c r="M139" s="157" t="s">
        <v>1</v>
      </c>
      <c r="N139" s="158" t="s">
        <v>38</v>
      </c>
      <c r="O139" s="59"/>
      <c r="P139" s="159">
        <f>O139*H139</f>
        <v>0</v>
      </c>
      <c r="Q139" s="159">
        <v>0</v>
      </c>
      <c r="R139" s="159">
        <f>Q139*H139</f>
        <v>0</v>
      </c>
      <c r="S139" s="159">
        <v>0</v>
      </c>
      <c r="T139" s="160">
        <f>S139*H139</f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61" t="s">
        <v>119</v>
      </c>
      <c r="AT139" s="161" t="s">
        <v>115</v>
      </c>
      <c r="AU139" s="161" t="s">
        <v>120</v>
      </c>
      <c r="AY139" s="15" t="s">
        <v>113</v>
      </c>
      <c r="BE139" s="162">
        <f>IF(N139="základná",J139,0)</f>
        <v>0</v>
      </c>
      <c r="BF139" s="162">
        <f>IF(N139="znížená",J139,0)</f>
        <v>0</v>
      </c>
      <c r="BG139" s="162">
        <f>IF(N139="zákl. prenesená",J139,0)</f>
        <v>0</v>
      </c>
      <c r="BH139" s="162">
        <f>IF(N139="zníž. prenesená",J139,0)</f>
        <v>0</v>
      </c>
      <c r="BI139" s="162">
        <f>IF(N139="nulová",J139,0)</f>
        <v>0</v>
      </c>
      <c r="BJ139" s="15" t="s">
        <v>120</v>
      </c>
      <c r="BK139" s="162">
        <f>ROUND(I139*H139,2)</f>
        <v>0</v>
      </c>
      <c r="BL139" s="15" t="s">
        <v>119</v>
      </c>
      <c r="BM139" s="161" t="s">
        <v>216</v>
      </c>
    </row>
    <row r="140" spans="1:65" s="12" customFormat="1" ht="22.9" customHeight="1">
      <c r="B140" s="135"/>
      <c r="D140" s="136" t="s">
        <v>71</v>
      </c>
      <c r="E140" s="146" t="s">
        <v>189</v>
      </c>
      <c r="F140" s="146" t="s">
        <v>190</v>
      </c>
      <c r="I140" s="138"/>
      <c r="J140" s="147">
        <f>BK140</f>
        <v>0</v>
      </c>
      <c r="L140" s="135"/>
      <c r="M140" s="140"/>
      <c r="N140" s="141"/>
      <c r="O140" s="141"/>
      <c r="P140" s="142">
        <f>P141</f>
        <v>0</v>
      </c>
      <c r="Q140" s="141"/>
      <c r="R140" s="142">
        <f>R141</f>
        <v>0</v>
      </c>
      <c r="S140" s="141"/>
      <c r="T140" s="143">
        <f>T141</f>
        <v>0</v>
      </c>
      <c r="AR140" s="136" t="s">
        <v>80</v>
      </c>
      <c r="AT140" s="144" t="s">
        <v>71</v>
      </c>
      <c r="AU140" s="144" t="s">
        <v>80</v>
      </c>
      <c r="AY140" s="136" t="s">
        <v>113</v>
      </c>
      <c r="BK140" s="145">
        <f>BK141</f>
        <v>0</v>
      </c>
    </row>
    <row r="141" spans="1:65" s="2" customFormat="1" ht="33" customHeight="1">
      <c r="A141" s="30"/>
      <c r="B141" s="148"/>
      <c r="C141" s="149" t="s">
        <v>217</v>
      </c>
      <c r="D141" s="149" t="s">
        <v>115</v>
      </c>
      <c r="E141" s="150" t="s">
        <v>192</v>
      </c>
      <c r="F141" s="151" t="s">
        <v>193</v>
      </c>
      <c r="G141" s="152" t="s">
        <v>172</v>
      </c>
      <c r="H141" s="153">
        <v>7.2969999999999997</v>
      </c>
      <c r="I141" s="154"/>
      <c r="J141" s="155">
        <f>ROUND(I141*H141,2)</f>
        <v>0</v>
      </c>
      <c r="K141" s="156"/>
      <c r="L141" s="31"/>
      <c r="M141" s="183" t="s">
        <v>1</v>
      </c>
      <c r="N141" s="184" t="s">
        <v>38</v>
      </c>
      <c r="O141" s="185"/>
      <c r="P141" s="186">
        <f>O141*H141</f>
        <v>0</v>
      </c>
      <c r="Q141" s="186">
        <v>0</v>
      </c>
      <c r="R141" s="186">
        <f>Q141*H141</f>
        <v>0</v>
      </c>
      <c r="S141" s="186">
        <v>0</v>
      </c>
      <c r="T141" s="187">
        <f>S141*H141</f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61" t="s">
        <v>119</v>
      </c>
      <c r="AT141" s="161" t="s">
        <v>115</v>
      </c>
      <c r="AU141" s="161" t="s">
        <v>120</v>
      </c>
      <c r="AY141" s="15" t="s">
        <v>113</v>
      </c>
      <c r="BE141" s="162">
        <f>IF(N141="základná",J141,0)</f>
        <v>0</v>
      </c>
      <c r="BF141" s="162">
        <f>IF(N141="znížená",J141,0)</f>
        <v>0</v>
      </c>
      <c r="BG141" s="162">
        <f>IF(N141="zákl. prenesená",J141,0)</f>
        <v>0</v>
      </c>
      <c r="BH141" s="162">
        <f>IF(N141="zníž. prenesená",J141,0)</f>
        <v>0</v>
      </c>
      <c r="BI141" s="162">
        <f>IF(N141="nulová",J141,0)</f>
        <v>0</v>
      </c>
      <c r="BJ141" s="15" t="s">
        <v>120</v>
      </c>
      <c r="BK141" s="162">
        <f>ROUND(I141*H141,2)</f>
        <v>0</v>
      </c>
      <c r="BL141" s="15" t="s">
        <v>119</v>
      </c>
      <c r="BM141" s="161" t="s">
        <v>218</v>
      </c>
    </row>
    <row r="142" spans="1:65" s="2" customFormat="1" ht="6.95" customHeight="1">
      <c r="A142" s="30"/>
      <c r="B142" s="48"/>
      <c r="C142" s="49"/>
      <c r="D142" s="49"/>
      <c r="E142" s="49"/>
      <c r="F142" s="49"/>
      <c r="G142" s="49"/>
      <c r="H142" s="49"/>
      <c r="I142" s="49"/>
      <c r="J142" s="49"/>
      <c r="K142" s="49"/>
      <c r="L142" s="31"/>
      <c r="M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</sheetData>
  <autoFilter ref="C118:K141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2"/>
  <sheetViews>
    <sheetView showGridLines="0" workbookViewId="0">
      <selection activeCell="E24" sqref="E24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9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5" t="s">
        <v>85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pans="1:46" s="1" customFormat="1" ht="24.95" customHeight="1">
      <c r="B4" s="18"/>
      <c r="D4" s="19" t="s">
        <v>88</v>
      </c>
      <c r="L4" s="18"/>
      <c r="M4" s="94" t="s">
        <v>9</v>
      </c>
      <c r="AT4" s="15" t="s">
        <v>3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25" t="s">
        <v>15</v>
      </c>
      <c r="L6" s="18"/>
    </row>
    <row r="7" spans="1:46" s="1" customFormat="1" ht="16.5" customHeight="1">
      <c r="B7" s="18"/>
      <c r="E7" s="230" t="str">
        <f>'Rekapitulácia stavby'!K6</f>
        <v>Ekologické zariadenia a opatrenia pre projekt pozemkových úprav</v>
      </c>
      <c r="F7" s="231"/>
      <c r="G7" s="231"/>
      <c r="H7" s="231"/>
      <c r="L7" s="18"/>
    </row>
    <row r="8" spans="1:46" s="2" customFormat="1" ht="12" customHeight="1">
      <c r="A8" s="30"/>
      <c r="B8" s="31"/>
      <c r="C8" s="30"/>
      <c r="D8" s="25" t="s">
        <v>89</v>
      </c>
      <c r="E8" s="30"/>
      <c r="F8" s="30"/>
      <c r="G8" s="30"/>
      <c r="H8" s="30"/>
      <c r="I8" s="30"/>
      <c r="J8" s="30"/>
      <c r="K8" s="30"/>
      <c r="L8" s="43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188" t="s">
        <v>219</v>
      </c>
      <c r="F9" s="232"/>
      <c r="G9" s="232"/>
      <c r="H9" s="232"/>
      <c r="I9" s="30"/>
      <c r="J9" s="30"/>
      <c r="K9" s="30"/>
      <c r="L9" s="43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1.25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5" t="s">
        <v>17</v>
      </c>
      <c r="E11" s="30"/>
      <c r="F11" s="23" t="s">
        <v>1</v>
      </c>
      <c r="G11" s="30"/>
      <c r="H11" s="30"/>
      <c r="I11" s="25" t="s">
        <v>18</v>
      </c>
      <c r="J11" s="23" t="s">
        <v>1</v>
      </c>
      <c r="K11" s="30"/>
      <c r="L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5" t="s">
        <v>19</v>
      </c>
      <c r="E12" s="30"/>
      <c r="F12" s="23" t="s">
        <v>20</v>
      </c>
      <c r="G12" s="30"/>
      <c r="H12" s="30"/>
      <c r="I12" s="25" t="s">
        <v>21</v>
      </c>
      <c r="J12" s="56"/>
      <c r="K12" s="30"/>
      <c r="L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5" t="s">
        <v>22</v>
      </c>
      <c r="E14" s="30"/>
      <c r="F14" s="30"/>
      <c r="G14" s="30"/>
      <c r="H14" s="30"/>
      <c r="I14" s="25" t="s">
        <v>23</v>
      </c>
      <c r="J14" s="23" t="str">
        <f>IF('Rekapitulácia stavby'!AN10="","",'Rekapitulácia stavby'!AN10)</f>
        <v/>
      </c>
      <c r="K14" s="30"/>
      <c r="L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3" t="str">
        <f>IF('Rekapitulácia stavby'!E11="","",'Rekapitulácia stavby'!E11)</f>
        <v xml:space="preserve"> </v>
      </c>
      <c r="F15" s="30"/>
      <c r="G15" s="30"/>
      <c r="H15" s="30"/>
      <c r="I15" s="25" t="s">
        <v>25</v>
      </c>
      <c r="J15" s="23" t="str">
        <f>IF('Rekapitulácia stavby'!AN11="","",'Rekapitulácia stavby'!AN11)</f>
        <v/>
      </c>
      <c r="K15" s="30"/>
      <c r="L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5" t="s">
        <v>26</v>
      </c>
      <c r="E17" s="30"/>
      <c r="F17" s="30"/>
      <c r="G17" s="30"/>
      <c r="H17" s="30"/>
      <c r="I17" s="25" t="s">
        <v>23</v>
      </c>
      <c r="J17" s="26" t="str">
        <f>'Rekapitulácia stavby'!AN13</f>
        <v>Vyplň údaj</v>
      </c>
      <c r="K17" s="30"/>
      <c r="L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33" t="str">
        <f>'Rekapitulácia stavby'!E14</f>
        <v>Vyplň údaj</v>
      </c>
      <c r="F18" s="210"/>
      <c r="G18" s="210"/>
      <c r="H18" s="210"/>
      <c r="I18" s="25" t="s">
        <v>25</v>
      </c>
      <c r="J18" s="26" t="str">
        <f>'Rekapitulácia stavby'!AN14</f>
        <v>Vyplň údaj</v>
      </c>
      <c r="K18" s="30"/>
      <c r="L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5" t="s">
        <v>28</v>
      </c>
      <c r="E20" s="30"/>
      <c r="F20" s="30"/>
      <c r="G20" s="30"/>
      <c r="H20" s="30"/>
      <c r="I20" s="25" t="s">
        <v>23</v>
      </c>
      <c r="J20" s="23" t="s">
        <v>1</v>
      </c>
      <c r="K20" s="30"/>
      <c r="L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3"/>
      <c r="F21" s="30"/>
      <c r="G21" s="30"/>
      <c r="H21" s="30"/>
      <c r="I21" s="25" t="s">
        <v>25</v>
      </c>
      <c r="J21" s="23" t="s">
        <v>1</v>
      </c>
      <c r="K21" s="30"/>
      <c r="L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5" t="s">
        <v>30</v>
      </c>
      <c r="E23" s="30"/>
      <c r="F23" s="30"/>
      <c r="G23" s="30"/>
      <c r="H23" s="30"/>
      <c r="I23" s="25" t="s">
        <v>23</v>
      </c>
      <c r="J23" s="23" t="s">
        <v>1</v>
      </c>
      <c r="K23" s="30"/>
      <c r="L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3"/>
      <c r="F24" s="30"/>
      <c r="G24" s="30"/>
      <c r="H24" s="30"/>
      <c r="I24" s="25" t="s">
        <v>25</v>
      </c>
      <c r="J24" s="23" t="s">
        <v>1</v>
      </c>
      <c r="K24" s="30"/>
      <c r="L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5" t="s">
        <v>31</v>
      </c>
      <c r="E26" s="30"/>
      <c r="F26" s="30"/>
      <c r="G26" s="30"/>
      <c r="H26" s="30"/>
      <c r="I26" s="30"/>
      <c r="J26" s="30"/>
      <c r="K26" s="30"/>
      <c r="L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5"/>
      <c r="B27" s="96"/>
      <c r="C27" s="95"/>
      <c r="D27" s="95"/>
      <c r="E27" s="215" t="s">
        <v>1</v>
      </c>
      <c r="F27" s="215"/>
      <c r="G27" s="215"/>
      <c r="H27" s="215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67"/>
      <c r="E29" s="67"/>
      <c r="F29" s="67"/>
      <c r="G29" s="67"/>
      <c r="H29" s="67"/>
      <c r="I29" s="67"/>
      <c r="J29" s="67"/>
      <c r="K29" s="67"/>
      <c r="L29" s="43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8" t="s">
        <v>32</v>
      </c>
      <c r="E30" s="30"/>
      <c r="F30" s="30"/>
      <c r="G30" s="30"/>
      <c r="H30" s="30"/>
      <c r="I30" s="30"/>
      <c r="J30" s="72">
        <f>ROUND(J119, 2)</f>
        <v>0</v>
      </c>
      <c r="K30" s="30"/>
      <c r="L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>
      <c r="A31" s="30"/>
      <c r="B31" s="31"/>
      <c r="C31" s="30"/>
      <c r="D31" s="67"/>
      <c r="E31" s="67"/>
      <c r="F31" s="67"/>
      <c r="G31" s="67"/>
      <c r="H31" s="67"/>
      <c r="I31" s="67"/>
      <c r="J31" s="67"/>
      <c r="K31" s="67"/>
      <c r="L31" s="43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1"/>
      <c r="C32" s="30"/>
      <c r="D32" s="30"/>
      <c r="E32" s="30"/>
      <c r="F32" s="34" t="s">
        <v>34</v>
      </c>
      <c r="G32" s="30"/>
      <c r="H32" s="30"/>
      <c r="I32" s="34" t="s">
        <v>33</v>
      </c>
      <c r="J32" s="34" t="s">
        <v>35</v>
      </c>
      <c r="K32" s="30"/>
      <c r="L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99" t="s">
        <v>36</v>
      </c>
      <c r="E33" s="36" t="s">
        <v>37</v>
      </c>
      <c r="F33" s="100">
        <f>ROUND((SUM(BE119:BE141)),  2)</f>
        <v>0</v>
      </c>
      <c r="G33" s="101"/>
      <c r="H33" s="101"/>
      <c r="I33" s="102">
        <v>0.2</v>
      </c>
      <c r="J33" s="100">
        <f>ROUND(((SUM(BE119:BE141))*I33),  2)</f>
        <v>0</v>
      </c>
      <c r="K33" s="30"/>
      <c r="L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>
      <c r="A34" s="30"/>
      <c r="B34" s="31"/>
      <c r="C34" s="30"/>
      <c r="D34" s="30"/>
      <c r="E34" s="36" t="s">
        <v>38</v>
      </c>
      <c r="F34" s="100">
        <f>ROUND((SUM(BF119:BF141)),  2)</f>
        <v>0</v>
      </c>
      <c r="G34" s="101"/>
      <c r="H34" s="101"/>
      <c r="I34" s="102">
        <v>0.2</v>
      </c>
      <c r="J34" s="100">
        <f>ROUND(((SUM(BF119:BF141))*I34),  2)</f>
        <v>0</v>
      </c>
      <c r="K34" s="30"/>
      <c r="L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1"/>
      <c r="C35" s="30"/>
      <c r="D35" s="30"/>
      <c r="E35" s="25" t="s">
        <v>39</v>
      </c>
      <c r="F35" s="103">
        <f>ROUND((SUM(BG119:BG141)),  2)</f>
        <v>0</v>
      </c>
      <c r="G35" s="30"/>
      <c r="H35" s="30"/>
      <c r="I35" s="104">
        <v>0.2</v>
      </c>
      <c r="J35" s="103">
        <f>0</f>
        <v>0</v>
      </c>
      <c r="K35" s="30"/>
      <c r="L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hidden="1" customHeight="1">
      <c r="A36" s="30"/>
      <c r="B36" s="31"/>
      <c r="C36" s="30"/>
      <c r="D36" s="30"/>
      <c r="E36" s="25" t="s">
        <v>40</v>
      </c>
      <c r="F36" s="103">
        <f>ROUND((SUM(BH119:BH141)),  2)</f>
        <v>0</v>
      </c>
      <c r="G36" s="30"/>
      <c r="H36" s="30"/>
      <c r="I36" s="104">
        <v>0.2</v>
      </c>
      <c r="J36" s="103">
        <f>0</f>
        <v>0</v>
      </c>
      <c r="K36" s="30"/>
      <c r="L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>
      <c r="A37" s="30"/>
      <c r="B37" s="31"/>
      <c r="C37" s="30"/>
      <c r="D37" s="30"/>
      <c r="E37" s="36" t="s">
        <v>41</v>
      </c>
      <c r="F37" s="100">
        <f>ROUND((SUM(BI119:BI141)),  2)</f>
        <v>0</v>
      </c>
      <c r="G37" s="101"/>
      <c r="H37" s="101"/>
      <c r="I37" s="102">
        <v>0</v>
      </c>
      <c r="J37" s="100">
        <f>0</f>
        <v>0</v>
      </c>
      <c r="K37" s="30"/>
      <c r="L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5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5"/>
      <c r="D39" s="106" t="s">
        <v>42</v>
      </c>
      <c r="E39" s="61"/>
      <c r="F39" s="61"/>
      <c r="G39" s="107" t="s">
        <v>43</v>
      </c>
      <c r="H39" s="108" t="s">
        <v>44</v>
      </c>
      <c r="I39" s="61"/>
      <c r="J39" s="109">
        <f>SUM(J30:J37)</f>
        <v>0</v>
      </c>
      <c r="K39" s="110"/>
      <c r="L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3"/>
      <c r="D50" s="44" t="s">
        <v>45</v>
      </c>
      <c r="E50" s="45"/>
      <c r="F50" s="45"/>
      <c r="G50" s="44" t="s">
        <v>46</v>
      </c>
      <c r="H50" s="45"/>
      <c r="I50" s="45"/>
      <c r="J50" s="45"/>
      <c r="K50" s="45"/>
      <c r="L50" s="4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0"/>
      <c r="B61" s="31"/>
      <c r="C61" s="30"/>
      <c r="D61" s="46" t="s">
        <v>47</v>
      </c>
      <c r="E61" s="33"/>
      <c r="F61" s="111" t="s">
        <v>48</v>
      </c>
      <c r="G61" s="46" t="s">
        <v>47</v>
      </c>
      <c r="H61" s="33"/>
      <c r="I61" s="33"/>
      <c r="J61" s="112" t="s">
        <v>48</v>
      </c>
      <c r="K61" s="33"/>
      <c r="L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0"/>
      <c r="B65" s="31"/>
      <c r="C65" s="30"/>
      <c r="D65" s="44" t="s">
        <v>49</v>
      </c>
      <c r="E65" s="47"/>
      <c r="F65" s="47"/>
      <c r="G65" s="44" t="s">
        <v>50</v>
      </c>
      <c r="H65" s="47"/>
      <c r="I65" s="47"/>
      <c r="J65" s="47"/>
      <c r="K65" s="47"/>
      <c r="L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0"/>
      <c r="B76" s="31"/>
      <c r="C76" s="30"/>
      <c r="D76" s="46" t="s">
        <v>47</v>
      </c>
      <c r="E76" s="33"/>
      <c r="F76" s="111" t="s">
        <v>48</v>
      </c>
      <c r="G76" s="46" t="s">
        <v>47</v>
      </c>
      <c r="H76" s="33"/>
      <c r="I76" s="33"/>
      <c r="J76" s="112" t="s">
        <v>48</v>
      </c>
      <c r="K76" s="33"/>
      <c r="L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91</v>
      </c>
      <c r="D82" s="30"/>
      <c r="E82" s="30"/>
      <c r="F82" s="30"/>
      <c r="G82" s="30"/>
      <c r="H82" s="30"/>
      <c r="I82" s="30"/>
      <c r="J82" s="30"/>
      <c r="K82" s="30"/>
      <c r="L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5" t="s">
        <v>15</v>
      </c>
      <c r="D84" s="30"/>
      <c r="E84" s="30"/>
      <c r="F84" s="30"/>
      <c r="G84" s="30"/>
      <c r="H84" s="30"/>
      <c r="I84" s="30"/>
      <c r="J84" s="30"/>
      <c r="K84" s="30"/>
      <c r="L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customHeight="1">
      <c r="A85" s="30"/>
      <c r="B85" s="31"/>
      <c r="C85" s="30"/>
      <c r="D85" s="30"/>
      <c r="E85" s="230" t="str">
        <f>E7</f>
        <v>Ekologické zariadenia a opatrenia pre projekt pozemkových úprav</v>
      </c>
      <c r="F85" s="231"/>
      <c r="G85" s="231"/>
      <c r="H85" s="231"/>
      <c r="I85" s="30"/>
      <c r="J85" s="30"/>
      <c r="K85" s="30"/>
      <c r="L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customHeight="1">
      <c r="A86" s="30"/>
      <c r="B86" s="31"/>
      <c r="C86" s="25" t="s">
        <v>89</v>
      </c>
      <c r="D86" s="30"/>
      <c r="E86" s="30"/>
      <c r="F86" s="30"/>
      <c r="G86" s="30"/>
      <c r="H86" s="30"/>
      <c r="I86" s="30"/>
      <c r="J86" s="30"/>
      <c r="K86" s="30"/>
      <c r="L86" s="43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customHeight="1">
      <c r="A87" s="30"/>
      <c r="B87" s="31"/>
      <c r="C87" s="30"/>
      <c r="D87" s="30"/>
      <c r="E87" s="188" t="str">
        <f>E9</f>
        <v xml:space="preserve">SO09 - Ekostabilizačná plocha  </v>
      </c>
      <c r="F87" s="232"/>
      <c r="G87" s="232"/>
      <c r="H87" s="232"/>
      <c r="I87" s="30"/>
      <c r="J87" s="30"/>
      <c r="K87" s="30"/>
      <c r="L87" s="43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3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customHeight="1">
      <c r="A89" s="30"/>
      <c r="B89" s="31"/>
      <c r="C89" s="25" t="s">
        <v>19</v>
      </c>
      <c r="D89" s="30"/>
      <c r="E89" s="30"/>
      <c r="F89" s="23" t="str">
        <f>F12</f>
        <v>Katasrálne územie Malý Ruskov</v>
      </c>
      <c r="G89" s="30"/>
      <c r="H89" s="30"/>
      <c r="I89" s="25" t="s">
        <v>21</v>
      </c>
      <c r="J89" s="56" t="str">
        <f>IF(J12="","",J12)</f>
        <v/>
      </c>
      <c r="K89" s="30"/>
      <c r="L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5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2" customHeight="1">
      <c r="A91" s="30"/>
      <c r="B91" s="31"/>
      <c r="C91" s="25" t="s">
        <v>22</v>
      </c>
      <c r="D91" s="30"/>
      <c r="E91" s="30"/>
      <c r="F91" s="23" t="str">
        <f>E15</f>
        <v xml:space="preserve"> </v>
      </c>
      <c r="G91" s="30"/>
      <c r="H91" s="30"/>
      <c r="I91" s="25" t="s">
        <v>28</v>
      </c>
      <c r="J91" s="28">
        <f>E21</f>
        <v>0</v>
      </c>
      <c r="K91" s="30"/>
      <c r="L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2" customHeight="1">
      <c r="A92" s="30"/>
      <c r="B92" s="31"/>
      <c r="C92" s="25" t="s">
        <v>26</v>
      </c>
      <c r="D92" s="30"/>
      <c r="E92" s="30"/>
      <c r="F92" s="23" t="str">
        <f>IF(E18="","",E18)</f>
        <v>Vyplň údaj</v>
      </c>
      <c r="G92" s="30"/>
      <c r="H92" s="30"/>
      <c r="I92" s="25" t="s">
        <v>30</v>
      </c>
      <c r="J92" s="28">
        <f>E24</f>
        <v>0</v>
      </c>
      <c r="K92" s="30"/>
      <c r="L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customHeight="1">
      <c r="A94" s="30"/>
      <c r="B94" s="31"/>
      <c r="C94" s="113" t="s">
        <v>92</v>
      </c>
      <c r="D94" s="105"/>
      <c r="E94" s="105"/>
      <c r="F94" s="105"/>
      <c r="G94" s="105"/>
      <c r="H94" s="105"/>
      <c r="I94" s="105"/>
      <c r="J94" s="114" t="s">
        <v>93</v>
      </c>
      <c r="K94" s="105"/>
      <c r="L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9" customHeight="1">
      <c r="A96" s="30"/>
      <c r="B96" s="31"/>
      <c r="C96" s="115" t="s">
        <v>94</v>
      </c>
      <c r="D96" s="30"/>
      <c r="E96" s="30"/>
      <c r="F96" s="30"/>
      <c r="G96" s="30"/>
      <c r="H96" s="30"/>
      <c r="I96" s="30"/>
      <c r="J96" s="72">
        <f>J119</f>
        <v>0</v>
      </c>
      <c r="K96" s="30"/>
      <c r="L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5" t="s">
        <v>95</v>
      </c>
    </row>
    <row r="97" spans="1:31" s="9" customFormat="1" ht="24.95" customHeight="1">
      <c r="B97" s="116"/>
      <c r="D97" s="117" t="s">
        <v>96</v>
      </c>
      <c r="E97" s="118"/>
      <c r="F97" s="118"/>
      <c r="G97" s="118"/>
      <c r="H97" s="118"/>
      <c r="I97" s="118"/>
      <c r="J97" s="119">
        <f>J120</f>
        <v>0</v>
      </c>
      <c r="L97" s="116"/>
    </row>
    <row r="98" spans="1:31" s="10" customFormat="1" ht="19.899999999999999" customHeight="1">
      <c r="B98" s="120"/>
      <c r="D98" s="121" t="s">
        <v>97</v>
      </c>
      <c r="E98" s="122"/>
      <c r="F98" s="122"/>
      <c r="G98" s="122"/>
      <c r="H98" s="122"/>
      <c r="I98" s="122"/>
      <c r="J98" s="123">
        <f>J121</f>
        <v>0</v>
      </c>
      <c r="L98" s="120"/>
    </row>
    <row r="99" spans="1:31" s="10" customFormat="1" ht="19.899999999999999" customHeight="1">
      <c r="B99" s="120"/>
      <c r="D99" s="121" t="s">
        <v>98</v>
      </c>
      <c r="E99" s="122"/>
      <c r="F99" s="122"/>
      <c r="G99" s="122"/>
      <c r="H99" s="122"/>
      <c r="I99" s="122"/>
      <c r="J99" s="123">
        <f>J140</f>
        <v>0</v>
      </c>
      <c r="L99" s="120"/>
    </row>
    <row r="100" spans="1:31" s="2" customFormat="1" ht="21.75" customHeight="1">
      <c r="A100" s="30"/>
      <c r="B100" s="31"/>
      <c r="C100" s="30"/>
      <c r="D100" s="30"/>
      <c r="E100" s="30"/>
      <c r="F100" s="30"/>
      <c r="G100" s="30"/>
      <c r="H100" s="30"/>
      <c r="I100" s="30"/>
      <c r="J100" s="30"/>
      <c r="K100" s="30"/>
      <c r="L100" s="43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s="2" customFormat="1" ht="6.95" customHeight="1">
      <c r="A101" s="30"/>
      <c r="B101" s="48"/>
      <c r="C101" s="49"/>
      <c r="D101" s="49"/>
      <c r="E101" s="49"/>
      <c r="F101" s="49"/>
      <c r="G101" s="49"/>
      <c r="H101" s="49"/>
      <c r="I101" s="49"/>
      <c r="J101" s="49"/>
      <c r="K101" s="49"/>
      <c r="L101" s="43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5" spans="1:31" s="2" customFormat="1" ht="6.95" customHeight="1">
      <c r="A105" s="30"/>
      <c r="B105" s="50"/>
      <c r="C105" s="51"/>
      <c r="D105" s="51"/>
      <c r="E105" s="51"/>
      <c r="F105" s="51"/>
      <c r="G105" s="51"/>
      <c r="H105" s="51"/>
      <c r="I105" s="51"/>
      <c r="J105" s="51"/>
      <c r="K105" s="51"/>
      <c r="L105" s="43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24.95" customHeight="1">
      <c r="A106" s="30"/>
      <c r="B106" s="31"/>
      <c r="C106" s="19" t="s">
        <v>99</v>
      </c>
      <c r="D106" s="30"/>
      <c r="E106" s="30"/>
      <c r="F106" s="30"/>
      <c r="G106" s="30"/>
      <c r="H106" s="30"/>
      <c r="I106" s="30"/>
      <c r="J106" s="30"/>
      <c r="K106" s="30"/>
      <c r="L106" s="43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6.95" customHeight="1">
      <c r="A107" s="30"/>
      <c r="B107" s="31"/>
      <c r="C107" s="30"/>
      <c r="D107" s="30"/>
      <c r="E107" s="30"/>
      <c r="F107" s="30"/>
      <c r="G107" s="30"/>
      <c r="H107" s="30"/>
      <c r="I107" s="30"/>
      <c r="J107" s="30"/>
      <c r="K107" s="30"/>
      <c r="L107" s="43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12" customHeight="1">
      <c r="A108" s="30"/>
      <c r="B108" s="31"/>
      <c r="C108" s="25" t="s">
        <v>15</v>
      </c>
      <c r="D108" s="30"/>
      <c r="E108" s="30"/>
      <c r="F108" s="30"/>
      <c r="G108" s="30"/>
      <c r="H108" s="30"/>
      <c r="I108" s="30"/>
      <c r="J108" s="30"/>
      <c r="K108" s="30"/>
      <c r="L108" s="43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16.5" customHeight="1">
      <c r="A109" s="30"/>
      <c r="B109" s="31"/>
      <c r="C109" s="30"/>
      <c r="D109" s="30"/>
      <c r="E109" s="230" t="str">
        <f>E7</f>
        <v>Ekologické zariadenia a opatrenia pre projekt pozemkových úprav</v>
      </c>
      <c r="F109" s="231"/>
      <c r="G109" s="231"/>
      <c r="H109" s="231"/>
      <c r="I109" s="30"/>
      <c r="J109" s="30"/>
      <c r="K109" s="30"/>
      <c r="L109" s="43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2" customHeight="1">
      <c r="A110" s="30"/>
      <c r="B110" s="31"/>
      <c r="C110" s="25" t="s">
        <v>89</v>
      </c>
      <c r="D110" s="30"/>
      <c r="E110" s="30"/>
      <c r="F110" s="30"/>
      <c r="G110" s="30"/>
      <c r="H110" s="30"/>
      <c r="I110" s="30"/>
      <c r="J110" s="30"/>
      <c r="K110" s="30"/>
      <c r="L110" s="43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6.5" customHeight="1">
      <c r="A111" s="30"/>
      <c r="B111" s="31"/>
      <c r="C111" s="30"/>
      <c r="D111" s="30"/>
      <c r="E111" s="188" t="str">
        <f>E9</f>
        <v xml:space="preserve">SO09 - Ekostabilizačná plocha  </v>
      </c>
      <c r="F111" s="232"/>
      <c r="G111" s="232"/>
      <c r="H111" s="232"/>
      <c r="I111" s="30"/>
      <c r="J111" s="30"/>
      <c r="K111" s="30"/>
      <c r="L111" s="43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6.95" customHeight="1">
      <c r="A112" s="30"/>
      <c r="B112" s="31"/>
      <c r="C112" s="30"/>
      <c r="D112" s="30"/>
      <c r="E112" s="30"/>
      <c r="F112" s="30"/>
      <c r="G112" s="30"/>
      <c r="H112" s="30"/>
      <c r="I112" s="30"/>
      <c r="J112" s="30"/>
      <c r="K112" s="30"/>
      <c r="L112" s="43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5" t="s">
        <v>19</v>
      </c>
      <c r="D113" s="30"/>
      <c r="E113" s="30"/>
      <c r="F113" s="23" t="str">
        <f>F12</f>
        <v>Katasrálne územie Malý Ruskov</v>
      </c>
      <c r="G113" s="30"/>
      <c r="H113" s="30"/>
      <c r="I113" s="25" t="s">
        <v>21</v>
      </c>
      <c r="J113" s="56" t="str">
        <f>IF(J12="","",J12)</f>
        <v/>
      </c>
      <c r="K113" s="30"/>
      <c r="L113" s="43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6.95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3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5.2" customHeight="1">
      <c r="A115" s="30"/>
      <c r="B115" s="31"/>
      <c r="C115" s="25" t="s">
        <v>22</v>
      </c>
      <c r="D115" s="30"/>
      <c r="E115" s="30"/>
      <c r="F115" s="23" t="str">
        <f>E15</f>
        <v xml:space="preserve"> </v>
      </c>
      <c r="G115" s="30"/>
      <c r="H115" s="30"/>
      <c r="I115" s="25" t="s">
        <v>28</v>
      </c>
      <c r="J115" s="28">
        <f>E21</f>
        <v>0</v>
      </c>
      <c r="K115" s="30"/>
      <c r="L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5.2" customHeight="1">
      <c r="A116" s="30"/>
      <c r="B116" s="31"/>
      <c r="C116" s="25" t="s">
        <v>26</v>
      </c>
      <c r="D116" s="30"/>
      <c r="E116" s="30"/>
      <c r="F116" s="23" t="str">
        <f>IF(E18="","",E18)</f>
        <v>Vyplň údaj</v>
      </c>
      <c r="G116" s="30"/>
      <c r="H116" s="30"/>
      <c r="I116" s="25" t="s">
        <v>30</v>
      </c>
      <c r="J116" s="28">
        <f>E24</f>
        <v>0</v>
      </c>
      <c r="K116" s="30"/>
      <c r="L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0.35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11" customFormat="1" ht="29.25" customHeight="1">
      <c r="A118" s="124"/>
      <c r="B118" s="125"/>
      <c r="C118" s="126" t="s">
        <v>100</v>
      </c>
      <c r="D118" s="127" t="s">
        <v>57</v>
      </c>
      <c r="E118" s="127" t="s">
        <v>53</v>
      </c>
      <c r="F118" s="127" t="s">
        <v>54</v>
      </c>
      <c r="G118" s="127" t="s">
        <v>101</v>
      </c>
      <c r="H118" s="127" t="s">
        <v>102</v>
      </c>
      <c r="I118" s="127" t="s">
        <v>103</v>
      </c>
      <c r="J118" s="128" t="s">
        <v>93</v>
      </c>
      <c r="K118" s="129" t="s">
        <v>104</v>
      </c>
      <c r="L118" s="130"/>
      <c r="M118" s="63" t="s">
        <v>1</v>
      </c>
      <c r="N118" s="64" t="s">
        <v>36</v>
      </c>
      <c r="O118" s="64" t="s">
        <v>105</v>
      </c>
      <c r="P118" s="64" t="s">
        <v>106</v>
      </c>
      <c r="Q118" s="64" t="s">
        <v>107</v>
      </c>
      <c r="R118" s="64" t="s">
        <v>108</v>
      </c>
      <c r="S118" s="64" t="s">
        <v>109</v>
      </c>
      <c r="T118" s="65" t="s">
        <v>110</v>
      </c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</row>
    <row r="119" spans="1:65" s="2" customFormat="1" ht="22.9" customHeight="1">
      <c r="A119" s="30"/>
      <c r="B119" s="31"/>
      <c r="C119" s="70" t="s">
        <v>94</v>
      </c>
      <c r="D119" s="30"/>
      <c r="E119" s="30"/>
      <c r="F119" s="30"/>
      <c r="G119" s="30"/>
      <c r="H119" s="30"/>
      <c r="I119" s="30"/>
      <c r="J119" s="131">
        <f>BK119</f>
        <v>0</v>
      </c>
      <c r="K119" s="30"/>
      <c r="L119" s="31"/>
      <c r="M119" s="66"/>
      <c r="N119" s="57"/>
      <c r="O119" s="67"/>
      <c r="P119" s="132">
        <f>P120</f>
        <v>0</v>
      </c>
      <c r="Q119" s="67"/>
      <c r="R119" s="132">
        <f>R120</f>
        <v>7.8087999999999997</v>
      </c>
      <c r="S119" s="67"/>
      <c r="T119" s="133">
        <f>T120</f>
        <v>0</v>
      </c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T119" s="15" t="s">
        <v>71</v>
      </c>
      <c r="AU119" s="15" t="s">
        <v>95</v>
      </c>
      <c r="BK119" s="134">
        <f>BK120</f>
        <v>0</v>
      </c>
    </row>
    <row r="120" spans="1:65" s="12" customFormat="1" ht="25.9" customHeight="1">
      <c r="B120" s="135"/>
      <c r="D120" s="136" t="s">
        <v>71</v>
      </c>
      <c r="E120" s="137" t="s">
        <v>111</v>
      </c>
      <c r="F120" s="137" t="s">
        <v>112</v>
      </c>
      <c r="I120" s="138"/>
      <c r="J120" s="139">
        <f>BK120</f>
        <v>0</v>
      </c>
      <c r="L120" s="135"/>
      <c r="M120" s="140"/>
      <c r="N120" s="141"/>
      <c r="O120" s="141"/>
      <c r="P120" s="142">
        <f>P121+P140</f>
        <v>0</v>
      </c>
      <c r="Q120" s="141"/>
      <c r="R120" s="142">
        <f>R121+R140</f>
        <v>7.8087999999999997</v>
      </c>
      <c r="S120" s="141"/>
      <c r="T120" s="143">
        <f>T121+T140</f>
        <v>0</v>
      </c>
      <c r="AR120" s="136" t="s">
        <v>80</v>
      </c>
      <c r="AT120" s="144" t="s">
        <v>71</v>
      </c>
      <c r="AU120" s="144" t="s">
        <v>72</v>
      </c>
      <c r="AY120" s="136" t="s">
        <v>113</v>
      </c>
      <c r="BK120" s="145">
        <f>BK121+BK140</f>
        <v>0</v>
      </c>
    </row>
    <row r="121" spans="1:65" s="12" customFormat="1" ht="22.9" customHeight="1">
      <c r="B121" s="135"/>
      <c r="D121" s="136" t="s">
        <v>71</v>
      </c>
      <c r="E121" s="146" t="s">
        <v>80</v>
      </c>
      <c r="F121" s="146" t="s">
        <v>114</v>
      </c>
      <c r="I121" s="138"/>
      <c r="J121" s="147">
        <f>BK121</f>
        <v>0</v>
      </c>
      <c r="L121" s="135"/>
      <c r="M121" s="140"/>
      <c r="N121" s="141"/>
      <c r="O121" s="141"/>
      <c r="P121" s="142">
        <f>SUM(P122:P139)</f>
        <v>0</v>
      </c>
      <c r="Q121" s="141"/>
      <c r="R121" s="142">
        <f>SUM(R122:R139)</f>
        <v>7.8087999999999997</v>
      </c>
      <c r="S121" s="141"/>
      <c r="T121" s="143">
        <f>SUM(T122:T139)</f>
        <v>0</v>
      </c>
      <c r="AR121" s="136" t="s">
        <v>80</v>
      </c>
      <c r="AT121" s="144" t="s">
        <v>71</v>
      </c>
      <c r="AU121" s="144" t="s">
        <v>80</v>
      </c>
      <c r="AY121" s="136" t="s">
        <v>113</v>
      </c>
      <c r="BK121" s="145">
        <f>SUM(BK122:BK139)</f>
        <v>0</v>
      </c>
    </row>
    <row r="122" spans="1:65" s="2" customFormat="1" ht="24.2" customHeight="1">
      <c r="A122" s="30"/>
      <c r="B122" s="148"/>
      <c r="C122" s="149" t="s">
        <v>80</v>
      </c>
      <c r="D122" s="149" t="s">
        <v>115</v>
      </c>
      <c r="E122" s="150" t="s">
        <v>116</v>
      </c>
      <c r="F122" s="151" t="s">
        <v>117</v>
      </c>
      <c r="G122" s="152" t="s">
        <v>118</v>
      </c>
      <c r="H122" s="153">
        <v>565</v>
      </c>
      <c r="I122" s="154"/>
      <c r="J122" s="155">
        <f t="shared" ref="J122:J137" si="0">ROUND(I122*H122,2)</f>
        <v>0</v>
      </c>
      <c r="K122" s="156"/>
      <c r="L122" s="31"/>
      <c r="M122" s="157" t="s">
        <v>1</v>
      </c>
      <c r="N122" s="158" t="s">
        <v>38</v>
      </c>
      <c r="O122" s="59"/>
      <c r="P122" s="159">
        <f t="shared" ref="P122:P137" si="1">O122*H122</f>
        <v>0</v>
      </c>
      <c r="Q122" s="159">
        <v>0</v>
      </c>
      <c r="R122" s="159">
        <f t="shared" ref="R122:R137" si="2">Q122*H122</f>
        <v>0</v>
      </c>
      <c r="S122" s="159">
        <v>0</v>
      </c>
      <c r="T122" s="160">
        <f t="shared" ref="T122:T137" si="3">S122*H122</f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R122" s="161" t="s">
        <v>119</v>
      </c>
      <c r="AT122" s="161" t="s">
        <v>115</v>
      </c>
      <c r="AU122" s="161" t="s">
        <v>120</v>
      </c>
      <c r="AY122" s="15" t="s">
        <v>113</v>
      </c>
      <c r="BE122" s="162">
        <f t="shared" ref="BE122:BE137" si="4">IF(N122="základná",J122,0)</f>
        <v>0</v>
      </c>
      <c r="BF122" s="162">
        <f t="shared" ref="BF122:BF137" si="5">IF(N122="znížená",J122,0)</f>
        <v>0</v>
      </c>
      <c r="BG122" s="162">
        <f t="shared" ref="BG122:BG137" si="6">IF(N122="zákl. prenesená",J122,0)</f>
        <v>0</v>
      </c>
      <c r="BH122" s="162">
        <f t="shared" ref="BH122:BH137" si="7">IF(N122="zníž. prenesená",J122,0)</f>
        <v>0</v>
      </c>
      <c r="BI122" s="162">
        <f t="shared" ref="BI122:BI137" si="8">IF(N122="nulová",J122,0)</f>
        <v>0</v>
      </c>
      <c r="BJ122" s="15" t="s">
        <v>120</v>
      </c>
      <c r="BK122" s="162">
        <f t="shared" ref="BK122:BK137" si="9">ROUND(I122*H122,2)</f>
        <v>0</v>
      </c>
      <c r="BL122" s="15" t="s">
        <v>119</v>
      </c>
      <c r="BM122" s="161" t="s">
        <v>220</v>
      </c>
    </row>
    <row r="123" spans="1:65" s="2" customFormat="1" ht="33" customHeight="1">
      <c r="A123" s="30"/>
      <c r="B123" s="148"/>
      <c r="C123" s="149" t="s">
        <v>120</v>
      </c>
      <c r="D123" s="149" t="s">
        <v>115</v>
      </c>
      <c r="E123" s="150" t="s">
        <v>122</v>
      </c>
      <c r="F123" s="151" t="s">
        <v>123</v>
      </c>
      <c r="G123" s="152" t="s">
        <v>118</v>
      </c>
      <c r="H123" s="153">
        <v>565</v>
      </c>
      <c r="I123" s="154"/>
      <c r="J123" s="155">
        <f t="shared" si="0"/>
        <v>0</v>
      </c>
      <c r="K123" s="156"/>
      <c r="L123" s="31"/>
      <c r="M123" s="157" t="s">
        <v>1</v>
      </c>
      <c r="N123" s="158" t="s">
        <v>38</v>
      </c>
      <c r="O123" s="59"/>
      <c r="P123" s="159">
        <f t="shared" si="1"/>
        <v>0</v>
      </c>
      <c r="Q123" s="159">
        <v>0</v>
      </c>
      <c r="R123" s="159">
        <f t="shared" si="2"/>
        <v>0</v>
      </c>
      <c r="S123" s="159">
        <v>0</v>
      </c>
      <c r="T123" s="160">
        <f t="shared" si="3"/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61" t="s">
        <v>119</v>
      </c>
      <c r="AT123" s="161" t="s">
        <v>115</v>
      </c>
      <c r="AU123" s="161" t="s">
        <v>120</v>
      </c>
      <c r="AY123" s="15" t="s">
        <v>113</v>
      </c>
      <c r="BE123" s="162">
        <f t="shared" si="4"/>
        <v>0</v>
      </c>
      <c r="BF123" s="162">
        <f t="shared" si="5"/>
        <v>0</v>
      </c>
      <c r="BG123" s="162">
        <f t="shared" si="6"/>
        <v>0</v>
      </c>
      <c r="BH123" s="162">
        <f t="shared" si="7"/>
        <v>0</v>
      </c>
      <c r="BI123" s="162">
        <f t="shared" si="8"/>
        <v>0</v>
      </c>
      <c r="BJ123" s="15" t="s">
        <v>120</v>
      </c>
      <c r="BK123" s="162">
        <f t="shared" si="9"/>
        <v>0</v>
      </c>
      <c r="BL123" s="15" t="s">
        <v>119</v>
      </c>
      <c r="BM123" s="161" t="s">
        <v>221</v>
      </c>
    </row>
    <row r="124" spans="1:65" s="2" customFormat="1" ht="24.2" customHeight="1">
      <c r="A124" s="30"/>
      <c r="B124" s="148"/>
      <c r="C124" s="163" t="s">
        <v>125</v>
      </c>
      <c r="D124" s="163" t="s">
        <v>126</v>
      </c>
      <c r="E124" s="164" t="s">
        <v>127</v>
      </c>
      <c r="F124" s="165" t="s">
        <v>128</v>
      </c>
      <c r="G124" s="166" t="s">
        <v>118</v>
      </c>
      <c r="H124" s="167">
        <v>170</v>
      </c>
      <c r="I124" s="168"/>
      <c r="J124" s="169">
        <f t="shared" si="0"/>
        <v>0</v>
      </c>
      <c r="K124" s="170"/>
      <c r="L124" s="171"/>
      <c r="M124" s="172" t="s">
        <v>1</v>
      </c>
      <c r="N124" s="173" t="s">
        <v>38</v>
      </c>
      <c r="O124" s="59"/>
      <c r="P124" s="159">
        <f t="shared" si="1"/>
        <v>0</v>
      </c>
      <c r="Q124" s="159">
        <v>5.0000000000000001E-4</v>
      </c>
      <c r="R124" s="159">
        <f t="shared" si="2"/>
        <v>8.5000000000000006E-2</v>
      </c>
      <c r="S124" s="159">
        <v>0</v>
      </c>
      <c r="T124" s="160">
        <f t="shared" si="3"/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61" t="s">
        <v>129</v>
      </c>
      <c r="AT124" s="161" t="s">
        <v>126</v>
      </c>
      <c r="AU124" s="161" t="s">
        <v>120</v>
      </c>
      <c r="AY124" s="15" t="s">
        <v>113</v>
      </c>
      <c r="BE124" s="162">
        <f t="shared" si="4"/>
        <v>0</v>
      </c>
      <c r="BF124" s="162">
        <f t="shared" si="5"/>
        <v>0</v>
      </c>
      <c r="BG124" s="162">
        <f t="shared" si="6"/>
        <v>0</v>
      </c>
      <c r="BH124" s="162">
        <f t="shared" si="7"/>
        <v>0</v>
      </c>
      <c r="BI124" s="162">
        <f t="shared" si="8"/>
        <v>0</v>
      </c>
      <c r="BJ124" s="15" t="s">
        <v>120</v>
      </c>
      <c r="BK124" s="162">
        <f t="shared" si="9"/>
        <v>0</v>
      </c>
      <c r="BL124" s="15" t="s">
        <v>119</v>
      </c>
      <c r="BM124" s="161" t="s">
        <v>222</v>
      </c>
    </row>
    <row r="125" spans="1:65" s="2" customFormat="1" ht="24.2" customHeight="1">
      <c r="A125" s="30"/>
      <c r="B125" s="148"/>
      <c r="C125" s="163" t="s">
        <v>119</v>
      </c>
      <c r="D125" s="163" t="s">
        <v>126</v>
      </c>
      <c r="E125" s="164" t="s">
        <v>131</v>
      </c>
      <c r="F125" s="165" t="s">
        <v>132</v>
      </c>
      <c r="G125" s="166" t="s">
        <v>118</v>
      </c>
      <c r="H125" s="167">
        <v>170</v>
      </c>
      <c r="I125" s="168"/>
      <c r="J125" s="169">
        <f t="shared" si="0"/>
        <v>0</v>
      </c>
      <c r="K125" s="170"/>
      <c r="L125" s="171"/>
      <c r="M125" s="172" t="s">
        <v>1</v>
      </c>
      <c r="N125" s="173" t="s">
        <v>38</v>
      </c>
      <c r="O125" s="59"/>
      <c r="P125" s="159">
        <f t="shared" si="1"/>
        <v>0</v>
      </c>
      <c r="Q125" s="159">
        <v>5.0000000000000001E-4</v>
      </c>
      <c r="R125" s="159">
        <f t="shared" si="2"/>
        <v>8.5000000000000006E-2</v>
      </c>
      <c r="S125" s="159">
        <v>0</v>
      </c>
      <c r="T125" s="160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61" t="s">
        <v>129</v>
      </c>
      <c r="AT125" s="161" t="s">
        <v>126</v>
      </c>
      <c r="AU125" s="161" t="s">
        <v>120</v>
      </c>
      <c r="AY125" s="15" t="s">
        <v>113</v>
      </c>
      <c r="BE125" s="162">
        <f t="shared" si="4"/>
        <v>0</v>
      </c>
      <c r="BF125" s="162">
        <f t="shared" si="5"/>
        <v>0</v>
      </c>
      <c r="BG125" s="162">
        <f t="shared" si="6"/>
        <v>0</v>
      </c>
      <c r="BH125" s="162">
        <f t="shared" si="7"/>
        <v>0</v>
      </c>
      <c r="BI125" s="162">
        <f t="shared" si="8"/>
        <v>0</v>
      </c>
      <c r="BJ125" s="15" t="s">
        <v>120</v>
      </c>
      <c r="BK125" s="162">
        <f t="shared" si="9"/>
        <v>0</v>
      </c>
      <c r="BL125" s="15" t="s">
        <v>119</v>
      </c>
      <c r="BM125" s="161" t="s">
        <v>223</v>
      </c>
    </row>
    <row r="126" spans="1:65" s="2" customFormat="1" ht="24.2" customHeight="1">
      <c r="A126" s="30"/>
      <c r="B126" s="148"/>
      <c r="C126" s="163" t="s">
        <v>134</v>
      </c>
      <c r="D126" s="163" t="s">
        <v>126</v>
      </c>
      <c r="E126" s="164" t="s">
        <v>135</v>
      </c>
      <c r="F126" s="165" t="s">
        <v>136</v>
      </c>
      <c r="G126" s="166" t="s">
        <v>118</v>
      </c>
      <c r="H126" s="167">
        <v>56</v>
      </c>
      <c r="I126" s="168"/>
      <c r="J126" s="169">
        <f t="shared" si="0"/>
        <v>0</v>
      </c>
      <c r="K126" s="170"/>
      <c r="L126" s="171"/>
      <c r="M126" s="172" t="s">
        <v>1</v>
      </c>
      <c r="N126" s="173" t="s">
        <v>38</v>
      </c>
      <c r="O126" s="59"/>
      <c r="P126" s="159">
        <f t="shared" si="1"/>
        <v>0</v>
      </c>
      <c r="Q126" s="159">
        <v>5.0000000000000001E-4</v>
      </c>
      <c r="R126" s="159">
        <f t="shared" si="2"/>
        <v>2.8000000000000001E-2</v>
      </c>
      <c r="S126" s="159">
        <v>0</v>
      </c>
      <c r="T126" s="160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61" t="s">
        <v>129</v>
      </c>
      <c r="AT126" s="161" t="s">
        <v>126</v>
      </c>
      <c r="AU126" s="161" t="s">
        <v>120</v>
      </c>
      <c r="AY126" s="15" t="s">
        <v>113</v>
      </c>
      <c r="BE126" s="162">
        <f t="shared" si="4"/>
        <v>0</v>
      </c>
      <c r="BF126" s="162">
        <f t="shared" si="5"/>
        <v>0</v>
      </c>
      <c r="BG126" s="162">
        <f t="shared" si="6"/>
        <v>0</v>
      </c>
      <c r="BH126" s="162">
        <f t="shared" si="7"/>
        <v>0</v>
      </c>
      <c r="BI126" s="162">
        <f t="shared" si="8"/>
        <v>0</v>
      </c>
      <c r="BJ126" s="15" t="s">
        <v>120</v>
      </c>
      <c r="BK126" s="162">
        <f t="shared" si="9"/>
        <v>0</v>
      </c>
      <c r="BL126" s="15" t="s">
        <v>119</v>
      </c>
      <c r="BM126" s="161" t="s">
        <v>224</v>
      </c>
    </row>
    <row r="127" spans="1:65" s="2" customFormat="1" ht="24.2" customHeight="1">
      <c r="A127" s="30"/>
      <c r="B127" s="148"/>
      <c r="C127" s="163" t="s">
        <v>138</v>
      </c>
      <c r="D127" s="163" t="s">
        <v>126</v>
      </c>
      <c r="E127" s="164" t="s">
        <v>139</v>
      </c>
      <c r="F127" s="165" t="s">
        <v>140</v>
      </c>
      <c r="G127" s="166" t="s">
        <v>118</v>
      </c>
      <c r="H127" s="167">
        <v>56</v>
      </c>
      <c r="I127" s="168"/>
      <c r="J127" s="169">
        <f t="shared" si="0"/>
        <v>0</v>
      </c>
      <c r="K127" s="170"/>
      <c r="L127" s="171"/>
      <c r="M127" s="172" t="s">
        <v>1</v>
      </c>
      <c r="N127" s="173" t="s">
        <v>38</v>
      </c>
      <c r="O127" s="59"/>
      <c r="P127" s="159">
        <f t="shared" si="1"/>
        <v>0</v>
      </c>
      <c r="Q127" s="159">
        <v>5.0000000000000001E-4</v>
      </c>
      <c r="R127" s="159">
        <f t="shared" si="2"/>
        <v>2.8000000000000001E-2</v>
      </c>
      <c r="S127" s="159">
        <v>0</v>
      </c>
      <c r="T127" s="160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61" t="s">
        <v>129</v>
      </c>
      <c r="AT127" s="161" t="s">
        <v>126</v>
      </c>
      <c r="AU127" s="161" t="s">
        <v>120</v>
      </c>
      <c r="AY127" s="15" t="s">
        <v>113</v>
      </c>
      <c r="BE127" s="162">
        <f t="shared" si="4"/>
        <v>0</v>
      </c>
      <c r="BF127" s="162">
        <f t="shared" si="5"/>
        <v>0</v>
      </c>
      <c r="BG127" s="162">
        <f t="shared" si="6"/>
        <v>0</v>
      </c>
      <c r="BH127" s="162">
        <f t="shared" si="7"/>
        <v>0</v>
      </c>
      <c r="BI127" s="162">
        <f t="shared" si="8"/>
        <v>0</v>
      </c>
      <c r="BJ127" s="15" t="s">
        <v>120</v>
      </c>
      <c r="BK127" s="162">
        <f t="shared" si="9"/>
        <v>0</v>
      </c>
      <c r="BL127" s="15" t="s">
        <v>119</v>
      </c>
      <c r="BM127" s="161" t="s">
        <v>225</v>
      </c>
    </row>
    <row r="128" spans="1:65" s="2" customFormat="1" ht="24.2" customHeight="1">
      <c r="A128" s="30"/>
      <c r="B128" s="148"/>
      <c r="C128" s="163" t="s">
        <v>142</v>
      </c>
      <c r="D128" s="163" t="s">
        <v>126</v>
      </c>
      <c r="E128" s="164" t="s">
        <v>143</v>
      </c>
      <c r="F128" s="165" t="s">
        <v>144</v>
      </c>
      <c r="G128" s="166" t="s">
        <v>118</v>
      </c>
      <c r="H128" s="167">
        <v>56</v>
      </c>
      <c r="I128" s="168"/>
      <c r="J128" s="169">
        <f t="shared" si="0"/>
        <v>0</v>
      </c>
      <c r="K128" s="170"/>
      <c r="L128" s="171"/>
      <c r="M128" s="172" t="s">
        <v>1</v>
      </c>
      <c r="N128" s="173" t="s">
        <v>38</v>
      </c>
      <c r="O128" s="59"/>
      <c r="P128" s="159">
        <f t="shared" si="1"/>
        <v>0</v>
      </c>
      <c r="Q128" s="159">
        <v>5.0000000000000001E-4</v>
      </c>
      <c r="R128" s="159">
        <f t="shared" si="2"/>
        <v>2.8000000000000001E-2</v>
      </c>
      <c r="S128" s="159">
        <v>0</v>
      </c>
      <c r="T128" s="160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61" t="s">
        <v>129</v>
      </c>
      <c r="AT128" s="161" t="s">
        <v>126</v>
      </c>
      <c r="AU128" s="161" t="s">
        <v>120</v>
      </c>
      <c r="AY128" s="15" t="s">
        <v>113</v>
      </c>
      <c r="BE128" s="162">
        <f t="shared" si="4"/>
        <v>0</v>
      </c>
      <c r="BF128" s="162">
        <f t="shared" si="5"/>
        <v>0</v>
      </c>
      <c r="BG128" s="162">
        <f t="shared" si="6"/>
        <v>0</v>
      </c>
      <c r="BH128" s="162">
        <f t="shared" si="7"/>
        <v>0</v>
      </c>
      <c r="BI128" s="162">
        <f t="shared" si="8"/>
        <v>0</v>
      </c>
      <c r="BJ128" s="15" t="s">
        <v>120</v>
      </c>
      <c r="BK128" s="162">
        <f t="shared" si="9"/>
        <v>0</v>
      </c>
      <c r="BL128" s="15" t="s">
        <v>119</v>
      </c>
      <c r="BM128" s="161" t="s">
        <v>226</v>
      </c>
    </row>
    <row r="129" spans="1:65" s="2" customFormat="1" ht="24.2" customHeight="1">
      <c r="A129" s="30"/>
      <c r="B129" s="148"/>
      <c r="C129" s="163" t="s">
        <v>129</v>
      </c>
      <c r="D129" s="163" t="s">
        <v>126</v>
      </c>
      <c r="E129" s="164" t="s">
        <v>146</v>
      </c>
      <c r="F129" s="165" t="s">
        <v>147</v>
      </c>
      <c r="G129" s="166" t="s">
        <v>118</v>
      </c>
      <c r="H129" s="167">
        <v>57</v>
      </c>
      <c r="I129" s="168"/>
      <c r="J129" s="169">
        <f t="shared" si="0"/>
        <v>0</v>
      </c>
      <c r="K129" s="170"/>
      <c r="L129" s="171"/>
      <c r="M129" s="172" t="s">
        <v>1</v>
      </c>
      <c r="N129" s="173" t="s">
        <v>38</v>
      </c>
      <c r="O129" s="59"/>
      <c r="P129" s="159">
        <f t="shared" si="1"/>
        <v>0</v>
      </c>
      <c r="Q129" s="159">
        <v>5.0000000000000001E-4</v>
      </c>
      <c r="R129" s="159">
        <f t="shared" si="2"/>
        <v>2.8500000000000001E-2</v>
      </c>
      <c r="S129" s="159">
        <v>0</v>
      </c>
      <c r="T129" s="160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61" t="s">
        <v>129</v>
      </c>
      <c r="AT129" s="161" t="s">
        <v>126</v>
      </c>
      <c r="AU129" s="161" t="s">
        <v>120</v>
      </c>
      <c r="AY129" s="15" t="s">
        <v>113</v>
      </c>
      <c r="BE129" s="162">
        <f t="shared" si="4"/>
        <v>0</v>
      </c>
      <c r="BF129" s="162">
        <f t="shared" si="5"/>
        <v>0</v>
      </c>
      <c r="BG129" s="162">
        <f t="shared" si="6"/>
        <v>0</v>
      </c>
      <c r="BH129" s="162">
        <f t="shared" si="7"/>
        <v>0</v>
      </c>
      <c r="BI129" s="162">
        <f t="shared" si="8"/>
        <v>0</v>
      </c>
      <c r="BJ129" s="15" t="s">
        <v>120</v>
      </c>
      <c r="BK129" s="162">
        <f t="shared" si="9"/>
        <v>0</v>
      </c>
      <c r="BL129" s="15" t="s">
        <v>119</v>
      </c>
      <c r="BM129" s="161" t="s">
        <v>227</v>
      </c>
    </row>
    <row r="130" spans="1:65" s="2" customFormat="1" ht="33" customHeight="1">
      <c r="A130" s="30"/>
      <c r="B130" s="148"/>
      <c r="C130" s="149" t="s">
        <v>149</v>
      </c>
      <c r="D130" s="149" t="s">
        <v>115</v>
      </c>
      <c r="E130" s="150" t="s">
        <v>150</v>
      </c>
      <c r="F130" s="151" t="s">
        <v>151</v>
      </c>
      <c r="G130" s="152" t="s">
        <v>118</v>
      </c>
      <c r="H130" s="153">
        <v>565</v>
      </c>
      <c r="I130" s="154"/>
      <c r="J130" s="155">
        <f t="shared" si="0"/>
        <v>0</v>
      </c>
      <c r="K130" s="156"/>
      <c r="L130" s="31"/>
      <c r="M130" s="157" t="s">
        <v>1</v>
      </c>
      <c r="N130" s="158" t="s">
        <v>38</v>
      </c>
      <c r="O130" s="59"/>
      <c r="P130" s="159">
        <f t="shared" si="1"/>
        <v>0</v>
      </c>
      <c r="Q130" s="159">
        <v>2.2000000000000001E-4</v>
      </c>
      <c r="R130" s="159">
        <f t="shared" si="2"/>
        <v>0.12430000000000001</v>
      </c>
      <c r="S130" s="159">
        <v>0</v>
      </c>
      <c r="T130" s="160">
        <f t="shared" si="3"/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61" t="s">
        <v>119</v>
      </c>
      <c r="AT130" s="161" t="s">
        <v>115</v>
      </c>
      <c r="AU130" s="161" t="s">
        <v>120</v>
      </c>
      <c r="AY130" s="15" t="s">
        <v>113</v>
      </c>
      <c r="BE130" s="162">
        <f t="shared" si="4"/>
        <v>0</v>
      </c>
      <c r="BF130" s="162">
        <f t="shared" si="5"/>
        <v>0</v>
      </c>
      <c r="BG130" s="162">
        <f t="shared" si="6"/>
        <v>0</v>
      </c>
      <c r="BH130" s="162">
        <f t="shared" si="7"/>
        <v>0</v>
      </c>
      <c r="BI130" s="162">
        <f t="shared" si="8"/>
        <v>0</v>
      </c>
      <c r="BJ130" s="15" t="s">
        <v>120</v>
      </c>
      <c r="BK130" s="162">
        <f t="shared" si="9"/>
        <v>0</v>
      </c>
      <c r="BL130" s="15" t="s">
        <v>119</v>
      </c>
      <c r="BM130" s="161" t="s">
        <v>228</v>
      </c>
    </row>
    <row r="131" spans="1:65" s="2" customFormat="1" ht="37.9" customHeight="1">
      <c r="A131" s="30"/>
      <c r="B131" s="148"/>
      <c r="C131" s="149" t="s">
        <v>153</v>
      </c>
      <c r="D131" s="149" t="s">
        <v>115</v>
      </c>
      <c r="E131" s="150" t="s">
        <v>154</v>
      </c>
      <c r="F131" s="151" t="s">
        <v>155</v>
      </c>
      <c r="G131" s="152" t="s">
        <v>118</v>
      </c>
      <c r="H131" s="153">
        <v>565</v>
      </c>
      <c r="I131" s="154"/>
      <c r="J131" s="155">
        <f t="shared" si="0"/>
        <v>0</v>
      </c>
      <c r="K131" s="156"/>
      <c r="L131" s="31"/>
      <c r="M131" s="157" t="s">
        <v>1</v>
      </c>
      <c r="N131" s="158" t="s">
        <v>38</v>
      </c>
      <c r="O131" s="59"/>
      <c r="P131" s="159">
        <f t="shared" si="1"/>
        <v>0</v>
      </c>
      <c r="Q131" s="159">
        <v>0</v>
      </c>
      <c r="R131" s="159">
        <f t="shared" si="2"/>
        <v>0</v>
      </c>
      <c r="S131" s="159">
        <v>0</v>
      </c>
      <c r="T131" s="160">
        <f t="shared" si="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61" t="s">
        <v>119</v>
      </c>
      <c r="AT131" s="161" t="s">
        <v>115</v>
      </c>
      <c r="AU131" s="161" t="s">
        <v>120</v>
      </c>
      <c r="AY131" s="15" t="s">
        <v>113</v>
      </c>
      <c r="BE131" s="162">
        <f t="shared" si="4"/>
        <v>0</v>
      </c>
      <c r="BF131" s="162">
        <f t="shared" si="5"/>
        <v>0</v>
      </c>
      <c r="BG131" s="162">
        <f t="shared" si="6"/>
        <v>0</v>
      </c>
      <c r="BH131" s="162">
        <f t="shared" si="7"/>
        <v>0</v>
      </c>
      <c r="BI131" s="162">
        <f t="shared" si="8"/>
        <v>0</v>
      </c>
      <c r="BJ131" s="15" t="s">
        <v>120</v>
      </c>
      <c r="BK131" s="162">
        <f t="shared" si="9"/>
        <v>0</v>
      </c>
      <c r="BL131" s="15" t="s">
        <v>119</v>
      </c>
      <c r="BM131" s="161" t="s">
        <v>229</v>
      </c>
    </row>
    <row r="132" spans="1:65" s="2" customFormat="1" ht="33" customHeight="1">
      <c r="A132" s="30"/>
      <c r="B132" s="148"/>
      <c r="C132" s="149" t="s">
        <v>157</v>
      </c>
      <c r="D132" s="149" t="s">
        <v>115</v>
      </c>
      <c r="E132" s="150" t="s">
        <v>158</v>
      </c>
      <c r="F132" s="151" t="s">
        <v>159</v>
      </c>
      <c r="G132" s="152" t="s">
        <v>118</v>
      </c>
      <c r="H132" s="153">
        <v>565</v>
      </c>
      <c r="I132" s="154"/>
      <c r="J132" s="155">
        <f t="shared" si="0"/>
        <v>0</v>
      </c>
      <c r="K132" s="156"/>
      <c r="L132" s="31"/>
      <c r="M132" s="157" t="s">
        <v>1</v>
      </c>
      <c r="N132" s="158" t="s">
        <v>38</v>
      </c>
      <c r="O132" s="59"/>
      <c r="P132" s="159">
        <f t="shared" si="1"/>
        <v>0</v>
      </c>
      <c r="Q132" s="159">
        <v>2.5999999999999999E-3</v>
      </c>
      <c r="R132" s="159">
        <f t="shared" si="2"/>
        <v>1.4689999999999999</v>
      </c>
      <c r="S132" s="159">
        <v>0</v>
      </c>
      <c r="T132" s="160">
        <f t="shared" si="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61" t="s">
        <v>119</v>
      </c>
      <c r="AT132" s="161" t="s">
        <v>115</v>
      </c>
      <c r="AU132" s="161" t="s">
        <v>120</v>
      </c>
      <c r="AY132" s="15" t="s">
        <v>113</v>
      </c>
      <c r="BE132" s="162">
        <f t="shared" si="4"/>
        <v>0</v>
      </c>
      <c r="BF132" s="162">
        <f t="shared" si="5"/>
        <v>0</v>
      </c>
      <c r="BG132" s="162">
        <f t="shared" si="6"/>
        <v>0</v>
      </c>
      <c r="BH132" s="162">
        <f t="shared" si="7"/>
        <v>0</v>
      </c>
      <c r="BI132" s="162">
        <f t="shared" si="8"/>
        <v>0</v>
      </c>
      <c r="BJ132" s="15" t="s">
        <v>120</v>
      </c>
      <c r="BK132" s="162">
        <f t="shared" si="9"/>
        <v>0</v>
      </c>
      <c r="BL132" s="15" t="s">
        <v>119</v>
      </c>
      <c r="BM132" s="161" t="s">
        <v>230</v>
      </c>
    </row>
    <row r="133" spans="1:65" s="2" customFormat="1" ht="33" customHeight="1">
      <c r="A133" s="30"/>
      <c r="B133" s="148"/>
      <c r="C133" s="149" t="s">
        <v>161</v>
      </c>
      <c r="D133" s="149" t="s">
        <v>115</v>
      </c>
      <c r="E133" s="150" t="s">
        <v>162</v>
      </c>
      <c r="F133" s="151" t="s">
        <v>163</v>
      </c>
      <c r="G133" s="152" t="s">
        <v>118</v>
      </c>
      <c r="H133" s="153">
        <v>565</v>
      </c>
      <c r="I133" s="154"/>
      <c r="J133" s="155">
        <f t="shared" si="0"/>
        <v>0</v>
      </c>
      <c r="K133" s="156"/>
      <c r="L133" s="31"/>
      <c r="M133" s="157" t="s">
        <v>1</v>
      </c>
      <c r="N133" s="158" t="s">
        <v>38</v>
      </c>
      <c r="O133" s="59"/>
      <c r="P133" s="159">
        <f t="shared" si="1"/>
        <v>0</v>
      </c>
      <c r="Q133" s="159">
        <v>0</v>
      </c>
      <c r="R133" s="159">
        <f t="shared" si="2"/>
        <v>0</v>
      </c>
      <c r="S133" s="159">
        <v>0</v>
      </c>
      <c r="T133" s="160">
        <f t="shared" si="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61" t="s">
        <v>119</v>
      </c>
      <c r="AT133" s="161" t="s">
        <v>115</v>
      </c>
      <c r="AU133" s="161" t="s">
        <v>120</v>
      </c>
      <c r="AY133" s="15" t="s">
        <v>113</v>
      </c>
      <c r="BE133" s="162">
        <f t="shared" si="4"/>
        <v>0</v>
      </c>
      <c r="BF133" s="162">
        <f t="shared" si="5"/>
        <v>0</v>
      </c>
      <c r="BG133" s="162">
        <f t="shared" si="6"/>
        <v>0</v>
      </c>
      <c r="BH133" s="162">
        <f t="shared" si="7"/>
        <v>0</v>
      </c>
      <c r="BI133" s="162">
        <f t="shared" si="8"/>
        <v>0</v>
      </c>
      <c r="BJ133" s="15" t="s">
        <v>120</v>
      </c>
      <c r="BK133" s="162">
        <f t="shared" si="9"/>
        <v>0</v>
      </c>
      <c r="BL133" s="15" t="s">
        <v>119</v>
      </c>
      <c r="BM133" s="161" t="s">
        <v>231</v>
      </c>
    </row>
    <row r="134" spans="1:65" s="2" customFormat="1" ht="24.2" customHeight="1">
      <c r="A134" s="30"/>
      <c r="B134" s="148"/>
      <c r="C134" s="149" t="s">
        <v>165</v>
      </c>
      <c r="D134" s="149" t="s">
        <v>115</v>
      </c>
      <c r="E134" s="150" t="s">
        <v>166</v>
      </c>
      <c r="F134" s="151" t="s">
        <v>167</v>
      </c>
      <c r="G134" s="152" t="s">
        <v>118</v>
      </c>
      <c r="H134" s="153">
        <v>565</v>
      </c>
      <c r="I134" s="154"/>
      <c r="J134" s="155">
        <f t="shared" si="0"/>
        <v>0</v>
      </c>
      <c r="K134" s="156"/>
      <c r="L134" s="31"/>
      <c r="M134" s="157" t="s">
        <v>1</v>
      </c>
      <c r="N134" s="158" t="s">
        <v>38</v>
      </c>
      <c r="O134" s="59"/>
      <c r="P134" s="159">
        <f t="shared" si="1"/>
        <v>0</v>
      </c>
      <c r="Q134" s="159">
        <v>0</v>
      </c>
      <c r="R134" s="159">
        <f t="shared" si="2"/>
        <v>0</v>
      </c>
      <c r="S134" s="159">
        <v>0</v>
      </c>
      <c r="T134" s="160">
        <f t="shared" si="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61" t="s">
        <v>119</v>
      </c>
      <c r="AT134" s="161" t="s">
        <v>115</v>
      </c>
      <c r="AU134" s="161" t="s">
        <v>120</v>
      </c>
      <c r="AY134" s="15" t="s">
        <v>113</v>
      </c>
      <c r="BE134" s="162">
        <f t="shared" si="4"/>
        <v>0</v>
      </c>
      <c r="BF134" s="162">
        <f t="shared" si="5"/>
        <v>0</v>
      </c>
      <c r="BG134" s="162">
        <f t="shared" si="6"/>
        <v>0</v>
      </c>
      <c r="BH134" s="162">
        <f t="shared" si="7"/>
        <v>0</v>
      </c>
      <c r="BI134" s="162">
        <f t="shared" si="8"/>
        <v>0</v>
      </c>
      <c r="BJ134" s="15" t="s">
        <v>120</v>
      </c>
      <c r="BK134" s="162">
        <f t="shared" si="9"/>
        <v>0</v>
      </c>
      <c r="BL134" s="15" t="s">
        <v>119</v>
      </c>
      <c r="BM134" s="161" t="s">
        <v>232</v>
      </c>
    </row>
    <row r="135" spans="1:65" s="2" customFormat="1" ht="24.2" customHeight="1">
      <c r="A135" s="30"/>
      <c r="B135" s="148"/>
      <c r="C135" s="163" t="s">
        <v>169</v>
      </c>
      <c r="D135" s="163" t="s">
        <v>126</v>
      </c>
      <c r="E135" s="164" t="s">
        <v>170</v>
      </c>
      <c r="F135" s="165" t="s">
        <v>171</v>
      </c>
      <c r="G135" s="166" t="s">
        <v>172</v>
      </c>
      <c r="H135" s="167">
        <v>5.7000000000000002E-2</v>
      </c>
      <c r="I135" s="168"/>
      <c r="J135" s="169">
        <f t="shared" si="0"/>
        <v>0</v>
      </c>
      <c r="K135" s="170"/>
      <c r="L135" s="171"/>
      <c r="M135" s="172" t="s">
        <v>1</v>
      </c>
      <c r="N135" s="173" t="s">
        <v>38</v>
      </c>
      <c r="O135" s="59"/>
      <c r="P135" s="159">
        <f t="shared" si="1"/>
        <v>0</v>
      </c>
      <c r="Q135" s="159">
        <v>1</v>
      </c>
      <c r="R135" s="159">
        <f t="shared" si="2"/>
        <v>5.7000000000000002E-2</v>
      </c>
      <c r="S135" s="159">
        <v>0</v>
      </c>
      <c r="T135" s="160">
        <f t="shared" si="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61" t="s">
        <v>129</v>
      </c>
      <c r="AT135" s="161" t="s">
        <v>126</v>
      </c>
      <c r="AU135" s="161" t="s">
        <v>120</v>
      </c>
      <c r="AY135" s="15" t="s">
        <v>113</v>
      </c>
      <c r="BE135" s="162">
        <f t="shared" si="4"/>
        <v>0</v>
      </c>
      <c r="BF135" s="162">
        <f t="shared" si="5"/>
        <v>0</v>
      </c>
      <c r="BG135" s="162">
        <f t="shared" si="6"/>
        <v>0</v>
      </c>
      <c r="BH135" s="162">
        <f t="shared" si="7"/>
        <v>0</v>
      </c>
      <c r="BI135" s="162">
        <f t="shared" si="8"/>
        <v>0</v>
      </c>
      <c r="BJ135" s="15" t="s">
        <v>120</v>
      </c>
      <c r="BK135" s="162">
        <f t="shared" si="9"/>
        <v>0</v>
      </c>
      <c r="BL135" s="15" t="s">
        <v>119</v>
      </c>
      <c r="BM135" s="161" t="s">
        <v>233</v>
      </c>
    </row>
    <row r="136" spans="1:65" s="2" customFormat="1" ht="37.9" customHeight="1">
      <c r="A136" s="30"/>
      <c r="B136" s="148"/>
      <c r="C136" s="149" t="s">
        <v>174</v>
      </c>
      <c r="D136" s="149" t="s">
        <v>115</v>
      </c>
      <c r="E136" s="150" t="s">
        <v>175</v>
      </c>
      <c r="F136" s="151" t="s">
        <v>176</v>
      </c>
      <c r="G136" s="152" t="s">
        <v>172</v>
      </c>
      <c r="H136" s="153">
        <v>5.65</v>
      </c>
      <c r="I136" s="154"/>
      <c r="J136" s="155">
        <f t="shared" si="0"/>
        <v>0</v>
      </c>
      <c r="K136" s="156"/>
      <c r="L136" s="31"/>
      <c r="M136" s="157" t="s">
        <v>1</v>
      </c>
      <c r="N136" s="158" t="s">
        <v>38</v>
      </c>
      <c r="O136" s="59"/>
      <c r="P136" s="159">
        <f t="shared" si="1"/>
        <v>0</v>
      </c>
      <c r="Q136" s="159">
        <v>0</v>
      </c>
      <c r="R136" s="159">
        <f t="shared" si="2"/>
        <v>0</v>
      </c>
      <c r="S136" s="159">
        <v>0</v>
      </c>
      <c r="T136" s="160">
        <f t="shared" si="3"/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61" t="s">
        <v>119</v>
      </c>
      <c r="AT136" s="161" t="s">
        <v>115</v>
      </c>
      <c r="AU136" s="161" t="s">
        <v>120</v>
      </c>
      <c r="AY136" s="15" t="s">
        <v>113</v>
      </c>
      <c r="BE136" s="162">
        <f t="shared" si="4"/>
        <v>0</v>
      </c>
      <c r="BF136" s="162">
        <f t="shared" si="5"/>
        <v>0</v>
      </c>
      <c r="BG136" s="162">
        <f t="shared" si="6"/>
        <v>0</v>
      </c>
      <c r="BH136" s="162">
        <f t="shared" si="7"/>
        <v>0</v>
      </c>
      <c r="BI136" s="162">
        <f t="shared" si="8"/>
        <v>0</v>
      </c>
      <c r="BJ136" s="15" t="s">
        <v>120</v>
      </c>
      <c r="BK136" s="162">
        <f t="shared" si="9"/>
        <v>0</v>
      </c>
      <c r="BL136" s="15" t="s">
        <v>119</v>
      </c>
      <c r="BM136" s="161" t="s">
        <v>234</v>
      </c>
    </row>
    <row r="137" spans="1:65" s="2" customFormat="1" ht="16.5" customHeight="1">
      <c r="A137" s="30"/>
      <c r="B137" s="148"/>
      <c r="C137" s="163" t="s">
        <v>178</v>
      </c>
      <c r="D137" s="163" t="s">
        <v>126</v>
      </c>
      <c r="E137" s="164" t="s">
        <v>179</v>
      </c>
      <c r="F137" s="165" t="s">
        <v>180</v>
      </c>
      <c r="G137" s="166" t="s">
        <v>172</v>
      </c>
      <c r="H137" s="167">
        <v>5.8760000000000003</v>
      </c>
      <c r="I137" s="168"/>
      <c r="J137" s="169">
        <f t="shared" si="0"/>
        <v>0</v>
      </c>
      <c r="K137" s="170"/>
      <c r="L137" s="171"/>
      <c r="M137" s="172" t="s">
        <v>1</v>
      </c>
      <c r="N137" s="173" t="s">
        <v>38</v>
      </c>
      <c r="O137" s="59"/>
      <c r="P137" s="159">
        <f t="shared" si="1"/>
        <v>0</v>
      </c>
      <c r="Q137" s="159">
        <v>1</v>
      </c>
      <c r="R137" s="159">
        <f t="shared" si="2"/>
        <v>5.8760000000000003</v>
      </c>
      <c r="S137" s="159">
        <v>0</v>
      </c>
      <c r="T137" s="160">
        <f t="shared" si="3"/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61" t="s">
        <v>129</v>
      </c>
      <c r="AT137" s="161" t="s">
        <v>126</v>
      </c>
      <c r="AU137" s="161" t="s">
        <v>120</v>
      </c>
      <c r="AY137" s="15" t="s">
        <v>113</v>
      </c>
      <c r="BE137" s="162">
        <f t="shared" si="4"/>
        <v>0</v>
      </c>
      <c r="BF137" s="162">
        <f t="shared" si="5"/>
        <v>0</v>
      </c>
      <c r="BG137" s="162">
        <f t="shared" si="6"/>
        <v>0</v>
      </c>
      <c r="BH137" s="162">
        <f t="shared" si="7"/>
        <v>0</v>
      </c>
      <c r="BI137" s="162">
        <f t="shared" si="8"/>
        <v>0</v>
      </c>
      <c r="BJ137" s="15" t="s">
        <v>120</v>
      </c>
      <c r="BK137" s="162">
        <f t="shared" si="9"/>
        <v>0</v>
      </c>
      <c r="BL137" s="15" t="s">
        <v>119</v>
      </c>
      <c r="BM137" s="161" t="s">
        <v>235</v>
      </c>
    </row>
    <row r="138" spans="1:65" s="13" customFormat="1" ht="11.25">
      <c r="B138" s="174"/>
      <c r="D138" s="175" t="s">
        <v>182</v>
      </c>
      <c r="F138" s="176" t="s">
        <v>236</v>
      </c>
      <c r="H138" s="177">
        <v>5.8760000000000003</v>
      </c>
      <c r="I138" s="178"/>
      <c r="L138" s="174"/>
      <c r="M138" s="179"/>
      <c r="N138" s="180"/>
      <c r="O138" s="180"/>
      <c r="P138" s="180"/>
      <c r="Q138" s="180"/>
      <c r="R138" s="180"/>
      <c r="S138" s="180"/>
      <c r="T138" s="181"/>
      <c r="AT138" s="182" t="s">
        <v>182</v>
      </c>
      <c r="AU138" s="182" t="s">
        <v>120</v>
      </c>
      <c r="AV138" s="13" t="s">
        <v>120</v>
      </c>
      <c r="AW138" s="13" t="s">
        <v>3</v>
      </c>
      <c r="AX138" s="13" t="s">
        <v>80</v>
      </c>
      <c r="AY138" s="182" t="s">
        <v>113</v>
      </c>
    </row>
    <row r="139" spans="1:65" s="2" customFormat="1" ht="21.75" customHeight="1">
      <c r="A139" s="30"/>
      <c r="B139" s="148"/>
      <c r="C139" s="149" t="s">
        <v>184</v>
      </c>
      <c r="D139" s="149" t="s">
        <v>115</v>
      </c>
      <c r="E139" s="150" t="s">
        <v>185</v>
      </c>
      <c r="F139" s="151" t="s">
        <v>186</v>
      </c>
      <c r="G139" s="152" t="s">
        <v>187</v>
      </c>
      <c r="H139" s="153">
        <v>2.83</v>
      </c>
      <c r="I139" s="154"/>
      <c r="J139" s="155">
        <f>ROUND(I139*H139,2)</f>
        <v>0</v>
      </c>
      <c r="K139" s="156"/>
      <c r="L139" s="31"/>
      <c r="M139" s="157" t="s">
        <v>1</v>
      </c>
      <c r="N139" s="158" t="s">
        <v>38</v>
      </c>
      <c r="O139" s="59"/>
      <c r="P139" s="159">
        <f>O139*H139</f>
        <v>0</v>
      </c>
      <c r="Q139" s="159">
        <v>0</v>
      </c>
      <c r="R139" s="159">
        <f>Q139*H139</f>
        <v>0</v>
      </c>
      <c r="S139" s="159">
        <v>0</v>
      </c>
      <c r="T139" s="160">
        <f>S139*H139</f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61" t="s">
        <v>119</v>
      </c>
      <c r="AT139" s="161" t="s">
        <v>115</v>
      </c>
      <c r="AU139" s="161" t="s">
        <v>120</v>
      </c>
      <c r="AY139" s="15" t="s">
        <v>113</v>
      </c>
      <c r="BE139" s="162">
        <f>IF(N139="základná",J139,0)</f>
        <v>0</v>
      </c>
      <c r="BF139" s="162">
        <f>IF(N139="znížená",J139,0)</f>
        <v>0</v>
      </c>
      <c r="BG139" s="162">
        <f>IF(N139="zákl. prenesená",J139,0)</f>
        <v>0</v>
      </c>
      <c r="BH139" s="162">
        <f>IF(N139="zníž. prenesená",J139,0)</f>
        <v>0</v>
      </c>
      <c r="BI139" s="162">
        <f>IF(N139="nulová",J139,0)</f>
        <v>0</v>
      </c>
      <c r="BJ139" s="15" t="s">
        <v>120</v>
      </c>
      <c r="BK139" s="162">
        <f>ROUND(I139*H139,2)</f>
        <v>0</v>
      </c>
      <c r="BL139" s="15" t="s">
        <v>119</v>
      </c>
      <c r="BM139" s="161" t="s">
        <v>237</v>
      </c>
    </row>
    <row r="140" spans="1:65" s="12" customFormat="1" ht="22.9" customHeight="1">
      <c r="B140" s="135"/>
      <c r="D140" s="136" t="s">
        <v>71</v>
      </c>
      <c r="E140" s="146" t="s">
        <v>189</v>
      </c>
      <c r="F140" s="146" t="s">
        <v>190</v>
      </c>
      <c r="I140" s="138"/>
      <c r="J140" s="147">
        <f>BK140</f>
        <v>0</v>
      </c>
      <c r="L140" s="135"/>
      <c r="M140" s="140"/>
      <c r="N140" s="141"/>
      <c r="O140" s="141"/>
      <c r="P140" s="142">
        <f>P141</f>
        <v>0</v>
      </c>
      <c r="Q140" s="141"/>
      <c r="R140" s="142">
        <f>R141</f>
        <v>0</v>
      </c>
      <c r="S140" s="141"/>
      <c r="T140" s="143">
        <f>T141</f>
        <v>0</v>
      </c>
      <c r="AR140" s="136" t="s">
        <v>80</v>
      </c>
      <c r="AT140" s="144" t="s">
        <v>71</v>
      </c>
      <c r="AU140" s="144" t="s">
        <v>80</v>
      </c>
      <c r="AY140" s="136" t="s">
        <v>113</v>
      </c>
      <c r="BK140" s="145">
        <f>BK141</f>
        <v>0</v>
      </c>
    </row>
    <row r="141" spans="1:65" s="2" customFormat="1" ht="33" customHeight="1">
      <c r="A141" s="30"/>
      <c r="B141" s="148"/>
      <c r="C141" s="149" t="s">
        <v>191</v>
      </c>
      <c r="D141" s="149" t="s">
        <v>115</v>
      </c>
      <c r="E141" s="150" t="s">
        <v>192</v>
      </c>
      <c r="F141" s="151" t="s">
        <v>193</v>
      </c>
      <c r="G141" s="152" t="s">
        <v>172</v>
      </c>
      <c r="H141" s="153">
        <v>7.8090000000000002</v>
      </c>
      <c r="I141" s="154"/>
      <c r="J141" s="155">
        <f>ROUND(I141*H141,2)</f>
        <v>0</v>
      </c>
      <c r="K141" s="156"/>
      <c r="L141" s="31"/>
      <c r="M141" s="183" t="s">
        <v>1</v>
      </c>
      <c r="N141" s="184" t="s">
        <v>38</v>
      </c>
      <c r="O141" s="185"/>
      <c r="P141" s="186">
        <f>O141*H141</f>
        <v>0</v>
      </c>
      <c r="Q141" s="186">
        <v>0</v>
      </c>
      <c r="R141" s="186">
        <f>Q141*H141</f>
        <v>0</v>
      </c>
      <c r="S141" s="186">
        <v>0</v>
      </c>
      <c r="T141" s="187">
        <f>S141*H141</f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61" t="s">
        <v>119</v>
      </c>
      <c r="AT141" s="161" t="s">
        <v>115</v>
      </c>
      <c r="AU141" s="161" t="s">
        <v>120</v>
      </c>
      <c r="AY141" s="15" t="s">
        <v>113</v>
      </c>
      <c r="BE141" s="162">
        <f>IF(N141="základná",J141,0)</f>
        <v>0</v>
      </c>
      <c r="BF141" s="162">
        <f>IF(N141="znížená",J141,0)</f>
        <v>0</v>
      </c>
      <c r="BG141" s="162">
        <f>IF(N141="zákl. prenesená",J141,0)</f>
        <v>0</v>
      </c>
      <c r="BH141" s="162">
        <f>IF(N141="zníž. prenesená",J141,0)</f>
        <v>0</v>
      </c>
      <c r="BI141" s="162">
        <f>IF(N141="nulová",J141,0)</f>
        <v>0</v>
      </c>
      <c r="BJ141" s="15" t="s">
        <v>120</v>
      </c>
      <c r="BK141" s="162">
        <f>ROUND(I141*H141,2)</f>
        <v>0</v>
      </c>
      <c r="BL141" s="15" t="s">
        <v>119</v>
      </c>
      <c r="BM141" s="161" t="s">
        <v>238</v>
      </c>
    </row>
    <row r="142" spans="1:65" s="2" customFormat="1" ht="6.95" customHeight="1">
      <c r="A142" s="30"/>
      <c r="B142" s="48"/>
      <c r="C142" s="49"/>
      <c r="D142" s="49"/>
      <c r="E142" s="49"/>
      <c r="F142" s="49"/>
      <c r="G142" s="49"/>
      <c r="H142" s="49"/>
      <c r="I142" s="49"/>
      <c r="J142" s="49"/>
      <c r="K142" s="49"/>
      <c r="L142" s="31"/>
      <c r="M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</sheetData>
  <autoFilter ref="C118:K141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2"/>
  <sheetViews>
    <sheetView showGridLines="0" tabSelected="1" topLeftCell="A116" workbookViewId="0">
      <selection activeCell="J12" sqref="J12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9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5" t="s">
        <v>87</v>
      </c>
    </row>
    <row r="3" spans="1:46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pans="1:46" s="1" customFormat="1" ht="24.95" customHeight="1">
      <c r="B4" s="18"/>
      <c r="D4" s="19" t="s">
        <v>88</v>
      </c>
      <c r="L4" s="18"/>
      <c r="M4" s="94" t="s">
        <v>9</v>
      </c>
      <c r="AT4" s="15" t="s">
        <v>3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25" t="s">
        <v>15</v>
      </c>
      <c r="L6" s="18"/>
    </row>
    <row r="7" spans="1:46" s="1" customFormat="1" ht="16.5" customHeight="1">
      <c r="B7" s="18"/>
      <c r="E7" s="230" t="str">
        <f>'Rekapitulácia stavby'!K6</f>
        <v>Ekologické zariadenia a opatrenia pre projekt pozemkových úprav</v>
      </c>
      <c r="F7" s="231"/>
      <c r="G7" s="231"/>
      <c r="H7" s="231"/>
      <c r="L7" s="18"/>
    </row>
    <row r="8" spans="1:46" s="2" customFormat="1" ht="12" customHeight="1">
      <c r="A8" s="30"/>
      <c r="B8" s="31"/>
      <c r="C8" s="30"/>
      <c r="D8" s="25" t="s">
        <v>89</v>
      </c>
      <c r="E8" s="30"/>
      <c r="F8" s="30"/>
      <c r="G8" s="30"/>
      <c r="H8" s="30"/>
      <c r="I8" s="30"/>
      <c r="J8" s="30"/>
      <c r="K8" s="30"/>
      <c r="L8" s="43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188" t="s">
        <v>239</v>
      </c>
      <c r="F9" s="232"/>
      <c r="G9" s="232"/>
      <c r="H9" s="232"/>
      <c r="I9" s="30"/>
      <c r="J9" s="30"/>
      <c r="K9" s="30"/>
      <c r="L9" s="43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1.25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5" t="s">
        <v>17</v>
      </c>
      <c r="E11" s="30"/>
      <c r="F11" s="23" t="s">
        <v>1</v>
      </c>
      <c r="G11" s="30"/>
      <c r="H11" s="30"/>
      <c r="I11" s="25" t="s">
        <v>18</v>
      </c>
      <c r="J11" s="23" t="s">
        <v>1</v>
      </c>
      <c r="K11" s="30"/>
      <c r="L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5" t="s">
        <v>19</v>
      </c>
      <c r="E12" s="30"/>
      <c r="F12" s="23" t="s">
        <v>20</v>
      </c>
      <c r="G12" s="30"/>
      <c r="H12" s="30"/>
      <c r="I12" s="25" t="s">
        <v>21</v>
      </c>
      <c r="J12" s="56"/>
      <c r="K12" s="30"/>
      <c r="L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5" t="s">
        <v>22</v>
      </c>
      <c r="E14" s="30"/>
      <c r="F14" s="30"/>
      <c r="G14" s="30"/>
      <c r="H14" s="30"/>
      <c r="I14" s="25" t="s">
        <v>23</v>
      </c>
      <c r="J14" s="23" t="str">
        <f>IF('Rekapitulácia stavby'!AN10="","",'Rekapitulácia stavby'!AN10)</f>
        <v/>
      </c>
      <c r="K14" s="30"/>
      <c r="L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3" t="str">
        <f>IF('Rekapitulácia stavby'!E11="","",'Rekapitulácia stavby'!E11)</f>
        <v xml:space="preserve"> </v>
      </c>
      <c r="F15" s="30"/>
      <c r="G15" s="30"/>
      <c r="H15" s="30"/>
      <c r="I15" s="25" t="s">
        <v>25</v>
      </c>
      <c r="J15" s="23" t="str">
        <f>IF('Rekapitulácia stavby'!AN11="","",'Rekapitulácia stavby'!AN11)</f>
        <v/>
      </c>
      <c r="K15" s="30"/>
      <c r="L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5" t="s">
        <v>26</v>
      </c>
      <c r="E17" s="30"/>
      <c r="F17" s="30"/>
      <c r="G17" s="30"/>
      <c r="H17" s="30"/>
      <c r="I17" s="25" t="s">
        <v>23</v>
      </c>
      <c r="J17" s="26" t="str">
        <f>'Rekapitulácia stavby'!AN13</f>
        <v>Vyplň údaj</v>
      </c>
      <c r="K17" s="30"/>
      <c r="L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33" t="str">
        <f>'Rekapitulácia stavby'!E14</f>
        <v>Vyplň údaj</v>
      </c>
      <c r="F18" s="210"/>
      <c r="G18" s="210"/>
      <c r="H18" s="210"/>
      <c r="I18" s="25" t="s">
        <v>25</v>
      </c>
      <c r="J18" s="26" t="str">
        <f>'Rekapitulácia stavby'!AN14</f>
        <v>Vyplň údaj</v>
      </c>
      <c r="K18" s="30"/>
      <c r="L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5" t="s">
        <v>28</v>
      </c>
      <c r="E20" s="30"/>
      <c r="F20" s="30"/>
      <c r="G20" s="30"/>
      <c r="H20" s="30"/>
      <c r="I20" s="25" t="s">
        <v>23</v>
      </c>
      <c r="J20" s="23" t="str">
        <f>IF('Rekapitulácia stavby'!AN16="","",'Rekapitulácia stavby'!AN16)</f>
        <v/>
      </c>
      <c r="K20" s="30"/>
      <c r="L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3" t="str">
        <f>IF('Rekapitulácia stavby'!E17="","",'Rekapitulácia stavby'!E17)</f>
        <v xml:space="preserve"> </v>
      </c>
      <c r="F21" s="30"/>
      <c r="G21" s="30"/>
      <c r="H21" s="30"/>
      <c r="I21" s="25" t="s">
        <v>25</v>
      </c>
      <c r="J21" s="23" t="str">
        <f>IF('Rekapitulácia stavby'!AN17="","",'Rekapitulácia stavby'!AN17)</f>
        <v/>
      </c>
      <c r="K21" s="30"/>
      <c r="L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5" t="s">
        <v>30</v>
      </c>
      <c r="E23" s="30"/>
      <c r="F23" s="30"/>
      <c r="G23" s="30"/>
      <c r="H23" s="30"/>
      <c r="I23" s="25" t="s">
        <v>23</v>
      </c>
      <c r="J23" s="23" t="s">
        <v>1</v>
      </c>
      <c r="K23" s="30"/>
      <c r="L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3"/>
      <c r="F24" s="30"/>
      <c r="G24" s="30"/>
      <c r="H24" s="30"/>
      <c r="I24" s="25" t="s">
        <v>25</v>
      </c>
      <c r="J24" s="23" t="s">
        <v>1</v>
      </c>
      <c r="K24" s="30"/>
      <c r="L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5" t="s">
        <v>31</v>
      </c>
      <c r="E26" s="30"/>
      <c r="F26" s="30"/>
      <c r="G26" s="30"/>
      <c r="H26" s="30"/>
      <c r="I26" s="30"/>
      <c r="J26" s="30"/>
      <c r="K26" s="30"/>
      <c r="L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5"/>
      <c r="B27" s="96"/>
      <c r="C27" s="95"/>
      <c r="D27" s="95"/>
      <c r="E27" s="215" t="s">
        <v>1</v>
      </c>
      <c r="F27" s="215"/>
      <c r="G27" s="215"/>
      <c r="H27" s="215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67"/>
      <c r="E29" s="67"/>
      <c r="F29" s="67"/>
      <c r="G29" s="67"/>
      <c r="H29" s="67"/>
      <c r="I29" s="67"/>
      <c r="J29" s="67"/>
      <c r="K29" s="67"/>
      <c r="L29" s="43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8" t="s">
        <v>32</v>
      </c>
      <c r="E30" s="30"/>
      <c r="F30" s="30"/>
      <c r="G30" s="30"/>
      <c r="H30" s="30"/>
      <c r="I30" s="30"/>
      <c r="J30" s="72">
        <f>ROUND(J119, 2)</f>
        <v>0</v>
      </c>
      <c r="K30" s="30"/>
      <c r="L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>
      <c r="A31" s="30"/>
      <c r="B31" s="31"/>
      <c r="C31" s="30"/>
      <c r="D31" s="67"/>
      <c r="E31" s="67"/>
      <c r="F31" s="67"/>
      <c r="G31" s="67"/>
      <c r="H31" s="67"/>
      <c r="I31" s="67"/>
      <c r="J31" s="67"/>
      <c r="K31" s="67"/>
      <c r="L31" s="43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1"/>
      <c r="C32" s="30"/>
      <c r="D32" s="30"/>
      <c r="E32" s="30"/>
      <c r="F32" s="34" t="s">
        <v>34</v>
      </c>
      <c r="G32" s="30"/>
      <c r="H32" s="30"/>
      <c r="I32" s="34" t="s">
        <v>33</v>
      </c>
      <c r="J32" s="34" t="s">
        <v>35</v>
      </c>
      <c r="K32" s="30"/>
      <c r="L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99" t="s">
        <v>36</v>
      </c>
      <c r="E33" s="36" t="s">
        <v>37</v>
      </c>
      <c r="F33" s="100">
        <f>ROUND((SUM(BE119:BE141)),  2)</f>
        <v>0</v>
      </c>
      <c r="G33" s="101"/>
      <c r="H33" s="101"/>
      <c r="I33" s="102">
        <v>0.2</v>
      </c>
      <c r="J33" s="100">
        <f>ROUND(((SUM(BE119:BE141))*I33),  2)</f>
        <v>0</v>
      </c>
      <c r="K33" s="30"/>
      <c r="L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>
      <c r="A34" s="30"/>
      <c r="B34" s="31"/>
      <c r="C34" s="30"/>
      <c r="D34" s="30"/>
      <c r="E34" s="36" t="s">
        <v>38</v>
      </c>
      <c r="F34" s="100">
        <f>ROUND((SUM(BF119:BF141)),  2)</f>
        <v>0</v>
      </c>
      <c r="G34" s="101"/>
      <c r="H34" s="101"/>
      <c r="I34" s="102">
        <v>0.2</v>
      </c>
      <c r="J34" s="100">
        <f>ROUND(((SUM(BF119:BF141))*I34),  2)</f>
        <v>0</v>
      </c>
      <c r="K34" s="30"/>
      <c r="L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1"/>
      <c r="C35" s="30"/>
      <c r="D35" s="30"/>
      <c r="E35" s="25" t="s">
        <v>39</v>
      </c>
      <c r="F35" s="103">
        <f>ROUND((SUM(BG119:BG141)),  2)</f>
        <v>0</v>
      </c>
      <c r="G35" s="30"/>
      <c r="H35" s="30"/>
      <c r="I35" s="104">
        <v>0.2</v>
      </c>
      <c r="J35" s="103">
        <f>0</f>
        <v>0</v>
      </c>
      <c r="K35" s="30"/>
      <c r="L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hidden="1" customHeight="1">
      <c r="A36" s="30"/>
      <c r="B36" s="31"/>
      <c r="C36" s="30"/>
      <c r="D36" s="30"/>
      <c r="E36" s="25" t="s">
        <v>40</v>
      </c>
      <c r="F36" s="103">
        <f>ROUND((SUM(BH119:BH141)),  2)</f>
        <v>0</v>
      </c>
      <c r="G36" s="30"/>
      <c r="H36" s="30"/>
      <c r="I36" s="104">
        <v>0.2</v>
      </c>
      <c r="J36" s="103">
        <f>0</f>
        <v>0</v>
      </c>
      <c r="K36" s="30"/>
      <c r="L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>
      <c r="A37" s="30"/>
      <c r="B37" s="31"/>
      <c r="C37" s="30"/>
      <c r="D37" s="30"/>
      <c r="E37" s="36" t="s">
        <v>41</v>
      </c>
      <c r="F37" s="100">
        <f>ROUND((SUM(BI119:BI141)),  2)</f>
        <v>0</v>
      </c>
      <c r="G37" s="101"/>
      <c r="H37" s="101"/>
      <c r="I37" s="102">
        <v>0</v>
      </c>
      <c r="J37" s="100">
        <f>0</f>
        <v>0</v>
      </c>
      <c r="K37" s="30"/>
      <c r="L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5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5"/>
      <c r="D39" s="106" t="s">
        <v>42</v>
      </c>
      <c r="E39" s="61"/>
      <c r="F39" s="61"/>
      <c r="G39" s="107" t="s">
        <v>43</v>
      </c>
      <c r="H39" s="108" t="s">
        <v>44</v>
      </c>
      <c r="I39" s="61"/>
      <c r="J39" s="109">
        <f>SUM(J30:J37)</f>
        <v>0</v>
      </c>
      <c r="K39" s="110"/>
      <c r="L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3"/>
      <c r="D50" s="44" t="s">
        <v>45</v>
      </c>
      <c r="E50" s="45"/>
      <c r="F50" s="45"/>
      <c r="G50" s="44" t="s">
        <v>46</v>
      </c>
      <c r="H50" s="45"/>
      <c r="I50" s="45"/>
      <c r="J50" s="45"/>
      <c r="K50" s="45"/>
      <c r="L50" s="4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0"/>
      <c r="B61" s="31"/>
      <c r="C61" s="30"/>
      <c r="D61" s="46" t="s">
        <v>47</v>
      </c>
      <c r="E61" s="33"/>
      <c r="F61" s="111" t="s">
        <v>48</v>
      </c>
      <c r="G61" s="46" t="s">
        <v>47</v>
      </c>
      <c r="H61" s="33"/>
      <c r="I61" s="33"/>
      <c r="J61" s="112" t="s">
        <v>48</v>
      </c>
      <c r="K61" s="33"/>
      <c r="L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0"/>
      <c r="B65" s="31"/>
      <c r="C65" s="30"/>
      <c r="D65" s="44" t="s">
        <v>49</v>
      </c>
      <c r="E65" s="47"/>
      <c r="F65" s="47"/>
      <c r="G65" s="44" t="s">
        <v>50</v>
      </c>
      <c r="H65" s="47"/>
      <c r="I65" s="47"/>
      <c r="J65" s="47"/>
      <c r="K65" s="47"/>
      <c r="L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0"/>
      <c r="B76" s="31"/>
      <c r="C76" s="30"/>
      <c r="D76" s="46" t="s">
        <v>47</v>
      </c>
      <c r="E76" s="33"/>
      <c r="F76" s="111" t="s">
        <v>48</v>
      </c>
      <c r="G76" s="46" t="s">
        <v>47</v>
      </c>
      <c r="H76" s="33"/>
      <c r="I76" s="33"/>
      <c r="J76" s="112" t="s">
        <v>48</v>
      </c>
      <c r="K76" s="33"/>
      <c r="L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91</v>
      </c>
      <c r="D82" s="30"/>
      <c r="E82" s="30"/>
      <c r="F82" s="30"/>
      <c r="G82" s="30"/>
      <c r="H82" s="30"/>
      <c r="I82" s="30"/>
      <c r="J82" s="30"/>
      <c r="K82" s="30"/>
      <c r="L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5" t="s">
        <v>15</v>
      </c>
      <c r="D84" s="30"/>
      <c r="E84" s="30"/>
      <c r="F84" s="30"/>
      <c r="G84" s="30"/>
      <c r="H84" s="30"/>
      <c r="I84" s="30"/>
      <c r="J84" s="30"/>
      <c r="K84" s="30"/>
      <c r="L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customHeight="1">
      <c r="A85" s="30"/>
      <c r="B85" s="31"/>
      <c r="C85" s="30"/>
      <c r="D85" s="30"/>
      <c r="E85" s="230" t="str">
        <f>E7</f>
        <v>Ekologické zariadenia a opatrenia pre projekt pozemkových úprav</v>
      </c>
      <c r="F85" s="231"/>
      <c r="G85" s="231"/>
      <c r="H85" s="231"/>
      <c r="I85" s="30"/>
      <c r="J85" s="30"/>
      <c r="K85" s="30"/>
      <c r="L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customHeight="1">
      <c r="A86" s="30"/>
      <c r="B86" s="31"/>
      <c r="C86" s="25" t="s">
        <v>89</v>
      </c>
      <c r="D86" s="30"/>
      <c r="E86" s="30"/>
      <c r="F86" s="30"/>
      <c r="G86" s="30"/>
      <c r="H86" s="30"/>
      <c r="I86" s="30"/>
      <c r="J86" s="30"/>
      <c r="K86" s="30"/>
      <c r="L86" s="43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customHeight="1">
      <c r="A87" s="30"/>
      <c r="B87" s="31"/>
      <c r="C87" s="30"/>
      <c r="D87" s="30"/>
      <c r="E87" s="188" t="str">
        <f>E9</f>
        <v xml:space="preserve">SO016 - Ekostabilizačná plocha  </v>
      </c>
      <c r="F87" s="232"/>
      <c r="G87" s="232"/>
      <c r="H87" s="232"/>
      <c r="I87" s="30"/>
      <c r="J87" s="30"/>
      <c r="K87" s="30"/>
      <c r="L87" s="43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3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customHeight="1">
      <c r="A89" s="30"/>
      <c r="B89" s="31"/>
      <c r="C89" s="25" t="s">
        <v>19</v>
      </c>
      <c r="D89" s="30"/>
      <c r="E89" s="30"/>
      <c r="F89" s="23" t="str">
        <f>F12</f>
        <v>Katasrálne územie Malý Ruskov</v>
      </c>
      <c r="G89" s="30"/>
      <c r="H89" s="30"/>
      <c r="I89" s="25" t="s">
        <v>21</v>
      </c>
      <c r="J89" s="56" t="str">
        <f>IF(J12="","",J12)</f>
        <v/>
      </c>
      <c r="K89" s="30"/>
      <c r="L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5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2" customHeight="1">
      <c r="A91" s="30"/>
      <c r="B91" s="31"/>
      <c r="C91" s="25" t="s">
        <v>22</v>
      </c>
      <c r="D91" s="30"/>
      <c r="E91" s="30"/>
      <c r="F91" s="23" t="str">
        <f>E15</f>
        <v xml:space="preserve"> </v>
      </c>
      <c r="G91" s="30"/>
      <c r="H91" s="30"/>
      <c r="I91" s="25" t="s">
        <v>28</v>
      </c>
      <c r="J91" s="28" t="str">
        <f>E21</f>
        <v xml:space="preserve"> </v>
      </c>
      <c r="K91" s="30"/>
      <c r="L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2" customHeight="1">
      <c r="A92" s="30"/>
      <c r="B92" s="31"/>
      <c r="C92" s="25" t="s">
        <v>26</v>
      </c>
      <c r="D92" s="30"/>
      <c r="E92" s="30"/>
      <c r="F92" s="23" t="str">
        <f>IF(E18="","",E18)</f>
        <v>Vyplň údaj</v>
      </c>
      <c r="G92" s="30"/>
      <c r="H92" s="30"/>
      <c r="I92" s="25" t="s">
        <v>30</v>
      </c>
      <c r="J92" s="28">
        <f>E24</f>
        <v>0</v>
      </c>
      <c r="K92" s="30"/>
      <c r="L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customHeight="1">
      <c r="A94" s="30"/>
      <c r="B94" s="31"/>
      <c r="C94" s="113" t="s">
        <v>92</v>
      </c>
      <c r="D94" s="105"/>
      <c r="E94" s="105"/>
      <c r="F94" s="105"/>
      <c r="G94" s="105"/>
      <c r="H94" s="105"/>
      <c r="I94" s="105"/>
      <c r="J94" s="114" t="s">
        <v>93</v>
      </c>
      <c r="K94" s="105"/>
      <c r="L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9" customHeight="1">
      <c r="A96" s="30"/>
      <c r="B96" s="31"/>
      <c r="C96" s="115" t="s">
        <v>94</v>
      </c>
      <c r="D96" s="30"/>
      <c r="E96" s="30"/>
      <c r="F96" s="30"/>
      <c r="G96" s="30"/>
      <c r="H96" s="30"/>
      <c r="I96" s="30"/>
      <c r="J96" s="72">
        <f>J119</f>
        <v>0</v>
      </c>
      <c r="K96" s="30"/>
      <c r="L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5" t="s">
        <v>95</v>
      </c>
    </row>
    <row r="97" spans="1:31" s="9" customFormat="1" ht="24.95" customHeight="1">
      <c r="B97" s="116"/>
      <c r="D97" s="117" t="s">
        <v>96</v>
      </c>
      <c r="E97" s="118"/>
      <c r="F97" s="118"/>
      <c r="G97" s="118"/>
      <c r="H97" s="118"/>
      <c r="I97" s="118"/>
      <c r="J97" s="119">
        <f>J120</f>
        <v>0</v>
      </c>
      <c r="L97" s="116"/>
    </row>
    <row r="98" spans="1:31" s="10" customFormat="1" ht="19.899999999999999" customHeight="1">
      <c r="B98" s="120"/>
      <c r="D98" s="121" t="s">
        <v>97</v>
      </c>
      <c r="E98" s="122"/>
      <c r="F98" s="122"/>
      <c r="G98" s="122"/>
      <c r="H98" s="122"/>
      <c r="I98" s="122"/>
      <c r="J98" s="123">
        <f>J121</f>
        <v>0</v>
      </c>
      <c r="L98" s="120"/>
    </row>
    <row r="99" spans="1:31" s="10" customFormat="1" ht="19.899999999999999" customHeight="1">
      <c r="B99" s="120"/>
      <c r="D99" s="121" t="s">
        <v>98</v>
      </c>
      <c r="E99" s="122"/>
      <c r="F99" s="122"/>
      <c r="G99" s="122"/>
      <c r="H99" s="122"/>
      <c r="I99" s="122"/>
      <c r="J99" s="123">
        <f>J140</f>
        <v>0</v>
      </c>
      <c r="L99" s="120"/>
    </row>
    <row r="100" spans="1:31" s="2" customFormat="1" ht="21.75" customHeight="1">
      <c r="A100" s="30"/>
      <c r="B100" s="31"/>
      <c r="C100" s="30"/>
      <c r="D100" s="30"/>
      <c r="E100" s="30"/>
      <c r="F100" s="30"/>
      <c r="G100" s="30"/>
      <c r="H100" s="30"/>
      <c r="I100" s="30"/>
      <c r="J100" s="30"/>
      <c r="K100" s="30"/>
      <c r="L100" s="43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s="2" customFormat="1" ht="6.95" customHeight="1">
      <c r="A101" s="30"/>
      <c r="B101" s="48"/>
      <c r="C101" s="49"/>
      <c r="D101" s="49"/>
      <c r="E101" s="49"/>
      <c r="F101" s="49"/>
      <c r="G101" s="49"/>
      <c r="H101" s="49"/>
      <c r="I101" s="49"/>
      <c r="J101" s="49"/>
      <c r="K101" s="49"/>
      <c r="L101" s="43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5" spans="1:31" s="2" customFormat="1" ht="6.95" customHeight="1">
      <c r="A105" s="30"/>
      <c r="B105" s="50"/>
      <c r="C105" s="51"/>
      <c r="D105" s="51"/>
      <c r="E105" s="51"/>
      <c r="F105" s="51"/>
      <c r="G105" s="51"/>
      <c r="H105" s="51"/>
      <c r="I105" s="51"/>
      <c r="J105" s="51"/>
      <c r="K105" s="51"/>
      <c r="L105" s="43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24.95" customHeight="1">
      <c r="A106" s="30"/>
      <c r="B106" s="31"/>
      <c r="C106" s="19" t="s">
        <v>99</v>
      </c>
      <c r="D106" s="30"/>
      <c r="E106" s="30"/>
      <c r="F106" s="30"/>
      <c r="G106" s="30"/>
      <c r="H106" s="30"/>
      <c r="I106" s="30"/>
      <c r="J106" s="30"/>
      <c r="K106" s="30"/>
      <c r="L106" s="43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6.95" customHeight="1">
      <c r="A107" s="30"/>
      <c r="B107" s="31"/>
      <c r="C107" s="30"/>
      <c r="D107" s="30"/>
      <c r="E107" s="30"/>
      <c r="F107" s="30"/>
      <c r="G107" s="30"/>
      <c r="H107" s="30"/>
      <c r="I107" s="30"/>
      <c r="J107" s="30"/>
      <c r="K107" s="30"/>
      <c r="L107" s="43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12" customHeight="1">
      <c r="A108" s="30"/>
      <c r="B108" s="31"/>
      <c r="C108" s="25" t="s">
        <v>15</v>
      </c>
      <c r="D108" s="30"/>
      <c r="E108" s="30"/>
      <c r="F108" s="30"/>
      <c r="G108" s="30"/>
      <c r="H108" s="30"/>
      <c r="I108" s="30"/>
      <c r="J108" s="30"/>
      <c r="K108" s="30"/>
      <c r="L108" s="43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16.5" customHeight="1">
      <c r="A109" s="30"/>
      <c r="B109" s="31"/>
      <c r="C109" s="30"/>
      <c r="D109" s="30"/>
      <c r="E109" s="230" t="str">
        <f>E7</f>
        <v>Ekologické zariadenia a opatrenia pre projekt pozemkových úprav</v>
      </c>
      <c r="F109" s="231"/>
      <c r="G109" s="231"/>
      <c r="H109" s="231"/>
      <c r="I109" s="30"/>
      <c r="J109" s="30"/>
      <c r="K109" s="30"/>
      <c r="L109" s="43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2" customHeight="1">
      <c r="A110" s="30"/>
      <c r="B110" s="31"/>
      <c r="C110" s="25" t="s">
        <v>89</v>
      </c>
      <c r="D110" s="30"/>
      <c r="E110" s="30"/>
      <c r="F110" s="30"/>
      <c r="G110" s="30"/>
      <c r="H110" s="30"/>
      <c r="I110" s="30"/>
      <c r="J110" s="30"/>
      <c r="K110" s="30"/>
      <c r="L110" s="43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6.5" customHeight="1">
      <c r="A111" s="30"/>
      <c r="B111" s="31"/>
      <c r="C111" s="30"/>
      <c r="D111" s="30"/>
      <c r="E111" s="188" t="str">
        <f>E9</f>
        <v xml:space="preserve">SO016 - Ekostabilizačná plocha  </v>
      </c>
      <c r="F111" s="232"/>
      <c r="G111" s="232"/>
      <c r="H111" s="232"/>
      <c r="I111" s="30"/>
      <c r="J111" s="30"/>
      <c r="K111" s="30"/>
      <c r="L111" s="43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6.95" customHeight="1">
      <c r="A112" s="30"/>
      <c r="B112" s="31"/>
      <c r="C112" s="30"/>
      <c r="D112" s="30"/>
      <c r="E112" s="30"/>
      <c r="F112" s="30"/>
      <c r="G112" s="30"/>
      <c r="H112" s="30"/>
      <c r="I112" s="30"/>
      <c r="J112" s="30"/>
      <c r="K112" s="30"/>
      <c r="L112" s="43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5" t="s">
        <v>19</v>
      </c>
      <c r="D113" s="30"/>
      <c r="E113" s="30"/>
      <c r="F113" s="23" t="str">
        <f>F12</f>
        <v>Katasrálne územie Malý Ruskov</v>
      </c>
      <c r="G113" s="30"/>
      <c r="H113" s="30"/>
      <c r="I113" s="25" t="s">
        <v>21</v>
      </c>
      <c r="J113" s="56" t="str">
        <f>IF(J12="","",J12)</f>
        <v/>
      </c>
      <c r="K113" s="30"/>
      <c r="L113" s="43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6.95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3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5.2" customHeight="1">
      <c r="A115" s="30"/>
      <c r="B115" s="31"/>
      <c r="C115" s="25" t="s">
        <v>22</v>
      </c>
      <c r="D115" s="30"/>
      <c r="E115" s="30"/>
      <c r="F115" s="23" t="str">
        <f>E15</f>
        <v xml:space="preserve"> </v>
      </c>
      <c r="G115" s="30"/>
      <c r="H115" s="30"/>
      <c r="I115" s="25" t="s">
        <v>28</v>
      </c>
      <c r="J115" s="28" t="str">
        <f>E21</f>
        <v xml:space="preserve"> </v>
      </c>
      <c r="K115" s="30"/>
      <c r="L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5.2" customHeight="1">
      <c r="A116" s="30"/>
      <c r="B116" s="31"/>
      <c r="C116" s="25" t="s">
        <v>26</v>
      </c>
      <c r="D116" s="30"/>
      <c r="E116" s="30"/>
      <c r="F116" s="23" t="str">
        <f>IF(E18="","",E18)</f>
        <v>Vyplň údaj</v>
      </c>
      <c r="G116" s="30"/>
      <c r="H116" s="30"/>
      <c r="I116" s="25" t="s">
        <v>30</v>
      </c>
      <c r="J116" s="28">
        <f>E24</f>
        <v>0</v>
      </c>
      <c r="K116" s="30"/>
      <c r="L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0.35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11" customFormat="1" ht="29.25" customHeight="1">
      <c r="A118" s="124"/>
      <c r="B118" s="125"/>
      <c r="C118" s="126" t="s">
        <v>100</v>
      </c>
      <c r="D118" s="127" t="s">
        <v>57</v>
      </c>
      <c r="E118" s="127" t="s">
        <v>53</v>
      </c>
      <c r="F118" s="127" t="s">
        <v>54</v>
      </c>
      <c r="G118" s="127" t="s">
        <v>101</v>
      </c>
      <c r="H118" s="127" t="s">
        <v>102</v>
      </c>
      <c r="I118" s="127" t="s">
        <v>103</v>
      </c>
      <c r="J118" s="128" t="s">
        <v>93</v>
      </c>
      <c r="K118" s="129" t="s">
        <v>104</v>
      </c>
      <c r="L118" s="130"/>
      <c r="M118" s="63" t="s">
        <v>1</v>
      </c>
      <c r="N118" s="64" t="s">
        <v>36</v>
      </c>
      <c r="O118" s="64" t="s">
        <v>105</v>
      </c>
      <c r="P118" s="64" t="s">
        <v>106</v>
      </c>
      <c r="Q118" s="64" t="s">
        <v>107</v>
      </c>
      <c r="R118" s="64" t="s">
        <v>108</v>
      </c>
      <c r="S118" s="64" t="s">
        <v>109</v>
      </c>
      <c r="T118" s="65" t="s">
        <v>110</v>
      </c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</row>
    <row r="119" spans="1:65" s="2" customFormat="1" ht="22.9" customHeight="1">
      <c r="A119" s="30"/>
      <c r="B119" s="31"/>
      <c r="C119" s="70" t="s">
        <v>94</v>
      </c>
      <c r="D119" s="30"/>
      <c r="E119" s="30"/>
      <c r="F119" s="30"/>
      <c r="G119" s="30"/>
      <c r="H119" s="30"/>
      <c r="I119" s="30"/>
      <c r="J119" s="131">
        <f>BK119</f>
        <v>0</v>
      </c>
      <c r="K119" s="30"/>
      <c r="L119" s="31"/>
      <c r="M119" s="66"/>
      <c r="N119" s="57"/>
      <c r="O119" s="67"/>
      <c r="P119" s="132">
        <f>P120</f>
        <v>0</v>
      </c>
      <c r="Q119" s="67"/>
      <c r="R119" s="132">
        <f>R120</f>
        <v>9.6187199999999997</v>
      </c>
      <c r="S119" s="67"/>
      <c r="T119" s="133">
        <f>T120</f>
        <v>0</v>
      </c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T119" s="15" t="s">
        <v>71</v>
      </c>
      <c r="AU119" s="15" t="s">
        <v>95</v>
      </c>
      <c r="BK119" s="134">
        <f>BK120</f>
        <v>0</v>
      </c>
    </row>
    <row r="120" spans="1:65" s="12" customFormat="1" ht="25.9" customHeight="1">
      <c r="B120" s="135"/>
      <c r="D120" s="136" t="s">
        <v>71</v>
      </c>
      <c r="E120" s="137" t="s">
        <v>111</v>
      </c>
      <c r="F120" s="137" t="s">
        <v>112</v>
      </c>
      <c r="I120" s="138"/>
      <c r="J120" s="139">
        <f>BK120</f>
        <v>0</v>
      </c>
      <c r="L120" s="135"/>
      <c r="M120" s="140"/>
      <c r="N120" s="141"/>
      <c r="O120" s="141"/>
      <c r="P120" s="142">
        <f>P121+P140</f>
        <v>0</v>
      </c>
      <c r="Q120" s="141"/>
      <c r="R120" s="142">
        <f>R121+R140</f>
        <v>9.6187199999999997</v>
      </c>
      <c r="S120" s="141"/>
      <c r="T120" s="143">
        <f>T121+T140</f>
        <v>0</v>
      </c>
      <c r="AR120" s="136" t="s">
        <v>80</v>
      </c>
      <c r="AT120" s="144" t="s">
        <v>71</v>
      </c>
      <c r="AU120" s="144" t="s">
        <v>72</v>
      </c>
      <c r="AY120" s="136" t="s">
        <v>113</v>
      </c>
      <c r="BK120" s="145">
        <f>BK121+BK140</f>
        <v>0</v>
      </c>
    </row>
    <row r="121" spans="1:65" s="12" customFormat="1" ht="22.9" customHeight="1">
      <c r="B121" s="135"/>
      <c r="D121" s="136" t="s">
        <v>71</v>
      </c>
      <c r="E121" s="146" t="s">
        <v>80</v>
      </c>
      <c r="F121" s="146" t="s">
        <v>114</v>
      </c>
      <c r="I121" s="138"/>
      <c r="J121" s="147">
        <f>BK121</f>
        <v>0</v>
      </c>
      <c r="L121" s="135"/>
      <c r="M121" s="140"/>
      <c r="N121" s="141"/>
      <c r="O121" s="141"/>
      <c r="P121" s="142">
        <f>SUM(P122:P139)</f>
        <v>0</v>
      </c>
      <c r="Q121" s="141"/>
      <c r="R121" s="142">
        <f>SUM(R122:R139)</f>
        <v>9.6187199999999997</v>
      </c>
      <c r="S121" s="141"/>
      <c r="T121" s="143">
        <f>SUM(T122:T139)</f>
        <v>0</v>
      </c>
      <c r="AR121" s="136" t="s">
        <v>80</v>
      </c>
      <c r="AT121" s="144" t="s">
        <v>71</v>
      </c>
      <c r="AU121" s="144" t="s">
        <v>80</v>
      </c>
      <c r="AY121" s="136" t="s">
        <v>113</v>
      </c>
      <c r="BK121" s="145">
        <f>SUM(BK122:BK139)</f>
        <v>0</v>
      </c>
    </row>
    <row r="122" spans="1:65" s="2" customFormat="1" ht="24.2" customHeight="1">
      <c r="A122" s="30"/>
      <c r="B122" s="148"/>
      <c r="C122" s="149" t="s">
        <v>80</v>
      </c>
      <c r="D122" s="149" t="s">
        <v>115</v>
      </c>
      <c r="E122" s="150" t="s">
        <v>116</v>
      </c>
      <c r="F122" s="151" t="s">
        <v>117</v>
      </c>
      <c r="G122" s="152" t="s">
        <v>118</v>
      </c>
      <c r="H122" s="153">
        <v>696</v>
      </c>
      <c r="I122" s="154"/>
      <c r="J122" s="155">
        <f t="shared" ref="J122:J137" si="0">ROUND(I122*H122,2)</f>
        <v>0</v>
      </c>
      <c r="K122" s="156"/>
      <c r="L122" s="31"/>
      <c r="M122" s="157" t="s">
        <v>1</v>
      </c>
      <c r="N122" s="158" t="s">
        <v>38</v>
      </c>
      <c r="O122" s="59"/>
      <c r="P122" s="159">
        <f t="shared" ref="P122:P137" si="1">O122*H122</f>
        <v>0</v>
      </c>
      <c r="Q122" s="159">
        <v>0</v>
      </c>
      <c r="R122" s="159">
        <f t="shared" ref="R122:R137" si="2">Q122*H122</f>
        <v>0</v>
      </c>
      <c r="S122" s="159">
        <v>0</v>
      </c>
      <c r="T122" s="160">
        <f t="shared" ref="T122:T137" si="3">S122*H122</f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R122" s="161" t="s">
        <v>119</v>
      </c>
      <c r="AT122" s="161" t="s">
        <v>115</v>
      </c>
      <c r="AU122" s="161" t="s">
        <v>120</v>
      </c>
      <c r="AY122" s="15" t="s">
        <v>113</v>
      </c>
      <c r="BE122" s="162">
        <f t="shared" ref="BE122:BE137" si="4">IF(N122="základná",J122,0)</f>
        <v>0</v>
      </c>
      <c r="BF122" s="162">
        <f t="shared" ref="BF122:BF137" si="5">IF(N122="znížená",J122,0)</f>
        <v>0</v>
      </c>
      <c r="BG122" s="162">
        <f t="shared" ref="BG122:BG137" si="6">IF(N122="zákl. prenesená",J122,0)</f>
        <v>0</v>
      </c>
      <c r="BH122" s="162">
        <f t="shared" ref="BH122:BH137" si="7">IF(N122="zníž. prenesená",J122,0)</f>
        <v>0</v>
      </c>
      <c r="BI122" s="162">
        <f t="shared" ref="BI122:BI137" si="8">IF(N122="nulová",J122,0)</f>
        <v>0</v>
      </c>
      <c r="BJ122" s="15" t="s">
        <v>120</v>
      </c>
      <c r="BK122" s="162">
        <f t="shared" ref="BK122:BK137" si="9">ROUND(I122*H122,2)</f>
        <v>0</v>
      </c>
      <c r="BL122" s="15" t="s">
        <v>119</v>
      </c>
      <c r="BM122" s="161" t="s">
        <v>240</v>
      </c>
    </row>
    <row r="123" spans="1:65" s="2" customFormat="1" ht="33" customHeight="1">
      <c r="A123" s="30"/>
      <c r="B123" s="148"/>
      <c r="C123" s="149" t="s">
        <v>120</v>
      </c>
      <c r="D123" s="149" t="s">
        <v>115</v>
      </c>
      <c r="E123" s="150" t="s">
        <v>122</v>
      </c>
      <c r="F123" s="151" t="s">
        <v>123</v>
      </c>
      <c r="G123" s="152" t="s">
        <v>118</v>
      </c>
      <c r="H123" s="153">
        <v>696</v>
      </c>
      <c r="I123" s="154"/>
      <c r="J123" s="155">
        <f t="shared" si="0"/>
        <v>0</v>
      </c>
      <c r="K123" s="156"/>
      <c r="L123" s="31"/>
      <c r="M123" s="157" t="s">
        <v>1</v>
      </c>
      <c r="N123" s="158" t="s">
        <v>38</v>
      </c>
      <c r="O123" s="59"/>
      <c r="P123" s="159">
        <f t="shared" si="1"/>
        <v>0</v>
      </c>
      <c r="Q123" s="159">
        <v>0</v>
      </c>
      <c r="R123" s="159">
        <f t="shared" si="2"/>
        <v>0</v>
      </c>
      <c r="S123" s="159">
        <v>0</v>
      </c>
      <c r="T123" s="160">
        <f t="shared" si="3"/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61" t="s">
        <v>119</v>
      </c>
      <c r="AT123" s="161" t="s">
        <v>115</v>
      </c>
      <c r="AU123" s="161" t="s">
        <v>120</v>
      </c>
      <c r="AY123" s="15" t="s">
        <v>113</v>
      </c>
      <c r="BE123" s="162">
        <f t="shared" si="4"/>
        <v>0</v>
      </c>
      <c r="BF123" s="162">
        <f t="shared" si="5"/>
        <v>0</v>
      </c>
      <c r="BG123" s="162">
        <f t="shared" si="6"/>
        <v>0</v>
      </c>
      <c r="BH123" s="162">
        <f t="shared" si="7"/>
        <v>0</v>
      </c>
      <c r="BI123" s="162">
        <f t="shared" si="8"/>
        <v>0</v>
      </c>
      <c r="BJ123" s="15" t="s">
        <v>120</v>
      </c>
      <c r="BK123" s="162">
        <f t="shared" si="9"/>
        <v>0</v>
      </c>
      <c r="BL123" s="15" t="s">
        <v>119</v>
      </c>
      <c r="BM123" s="161" t="s">
        <v>241</v>
      </c>
    </row>
    <row r="124" spans="1:65" s="2" customFormat="1" ht="24.2" customHeight="1">
      <c r="A124" s="30"/>
      <c r="B124" s="148"/>
      <c r="C124" s="163" t="s">
        <v>125</v>
      </c>
      <c r="D124" s="163" t="s">
        <v>126</v>
      </c>
      <c r="E124" s="164" t="s">
        <v>127</v>
      </c>
      <c r="F124" s="165" t="s">
        <v>128</v>
      </c>
      <c r="G124" s="166" t="s">
        <v>118</v>
      </c>
      <c r="H124" s="167">
        <v>208</v>
      </c>
      <c r="I124" s="168"/>
      <c r="J124" s="169">
        <f t="shared" si="0"/>
        <v>0</v>
      </c>
      <c r="K124" s="170"/>
      <c r="L124" s="171"/>
      <c r="M124" s="172" t="s">
        <v>1</v>
      </c>
      <c r="N124" s="173" t="s">
        <v>38</v>
      </c>
      <c r="O124" s="59"/>
      <c r="P124" s="159">
        <f t="shared" si="1"/>
        <v>0</v>
      </c>
      <c r="Q124" s="159">
        <v>5.0000000000000001E-4</v>
      </c>
      <c r="R124" s="159">
        <f t="shared" si="2"/>
        <v>0.10400000000000001</v>
      </c>
      <c r="S124" s="159">
        <v>0</v>
      </c>
      <c r="T124" s="160">
        <f t="shared" si="3"/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61" t="s">
        <v>129</v>
      </c>
      <c r="AT124" s="161" t="s">
        <v>126</v>
      </c>
      <c r="AU124" s="161" t="s">
        <v>120</v>
      </c>
      <c r="AY124" s="15" t="s">
        <v>113</v>
      </c>
      <c r="BE124" s="162">
        <f t="shared" si="4"/>
        <v>0</v>
      </c>
      <c r="BF124" s="162">
        <f t="shared" si="5"/>
        <v>0</v>
      </c>
      <c r="BG124" s="162">
        <f t="shared" si="6"/>
        <v>0</v>
      </c>
      <c r="BH124" s="162">
        <f t="shared" si="7"/>
        <v>0</v>
      </c>
      <c r="BI124" s="162">
        <f t="shared" si="8"/>
        <v>0</v>
      </c>
      <c r="BJ124" s="15" t="s">
        <v>120</v>
      </c>
      <c r="BK124" s="162">
        <f t="shared" si="9"/>
        <v>0</v>
      </c>
      <c r="BL124" s="15" t="s">
        <v>119</v>
      </c>
      <c r="BM124" s="161" t="s">
        <v>242</v>
      </c>
    </row>
    <row r="125" spans="1:65" s="2" customFormat="1" ht="24.2" customHeight="1">
      <c r="A125" s="30"/>
      <c r="B125" s="148"/>
      <c r="C125" s="163" t="s">
        <v>119</v>
      </c>
      <c r="D125" s="163" t="s">
        <v>126</v>
      </c>
      <c r="E125" s="164" t="s">
        <v>131</v>
      </c>
      <c r="F125" s="165" t="s">
        <v>132</v>
      </c>
      <c r="G125" s="166" t="s">
        <v>118</v>
      </c>
      <c r="H125" s="167">
        <v>208</v>
      </c>
      <c r="I125" s="168"/>
      <c r="J125" s="169">
        <f t="shared" si="0"/>
        <v>0</v>
      </c>
      <c r="K125" s="170"/>
      <c r="L125" s="171"/>
      <c r="M125" s="172" t="s">
        <v>1</v>
      </c>
      <c r="N125" s="173" t="s">
        <v>38</v>
      </c>
      <c r="O125" s="59"/>
      <c r="P125" s="159">
        <f t="shared" si="1"/>
        <v>0</v>
      </c>
      <c r="Q125" s="159">
        <v>5.0000000000000001E-4</v>
      </c>
      <c r="R125" s="159">
        <f t="shared" si="2"/>
        <v>0.10400000000000001</v>
      </c>
      <c r="S125" s="159">
        <v>0</v>
      </c>
      <c r="T125" s="160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61" t="s">
        <v>129</v>
      </c>
      <c r="AT125" s="161" t="s">
        <v>126</v>
      </c>
      <c r="AU125" s="161" t="s">
        <v>120</v>
      </c>
      <c r="AY125" s="15" t="s">
        <v>113</v>
      </c>
      <c r="BE125" s="162">
        <f t="shared" si="4"/>
        <v>0</v>
      </c>
      <c r="BF125" s="162">
        <f t="shared" si="5"/>
        <v>0</v>
      </c>
      <c r="BG125" s="162">
        <f t="shared" si="6"/>
        <v>0</v>
      </c>
      <c r="BH125" s="162">
        <f t="shared" si="7"/>
        <v>0</v>
      </c>
      <c r="BI125" s="162">
        <f t="shared" si="8"/>
        <v>0</v>
      </c>
      <c r="BJ125" s="15" t="s">
        <v>120</v>
      </c>
      <c r="BK125" s="162">
        <f t="shared" si="9"/>
        <v>0</v>
      </c>
      <c r="BL125" s="15" t="s">
        <v>119</v>
      </c>
      <c r="BM125" s="161" t="s">
        <v>243</v>
      </c>
    </row>
    <row r="126" spans="1:65" s="2" customFormat="1" ht="24.2" customHeight="1">
      <c r="A126" s="30"/>
      <c r="B126" s="148"/>
      <c r="C126" s="163" t="s">
        <v>134</v>
      </c>
      <c r="D126" s="163" t="s">
        <v>126</v>
      </c>
      <c r="E126" s="164" t="s">
        <v>135</v>
      </c>
      <c r="F126" s="165" t="s">
        <v>136</v>
      </c>
      <c r="G126" s="166" t="s">
        <v>118</v>
      </c>
      <c r="H126" s="167">
        <v>70</v>
      </c>
      <c r="I126" s="168"/>
      <c r="J126" s="169">
        <f t="shared" si="0"/>
        <v>0</v>
      </c>
      <c r="K126" s="170"/>
      <c r="L126" s="171"/>
      <c r="M126" s="172" t="s">
        <v>1</v>
      </c>
      <c r="N126" s="173" t="s">
        <v>38</v>
      </c>
      <c r="O126" s="59"/>
      <c r="P126" s="159">
        <f t="shared" si="1"/>
        <v>0</v>
      </c>
      <c r="Q126" s="159">
        <v>5.0000000000000001E-4</v>
      </c>
      <c r="R126" s="159">
        <f t="shared" si="2"/>
        <v>3.5000000000000003E-2</v>
      </c>
      <c r="S126" s="159">
        <v>0</v>
      </c>
      <c r="T126" s="160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61" t="s">
        <v>129</v>
      </c>
      <c r="AT126" s="161" t="s">
        <v>126</v>
      </c>
      <c r="AU126" s="161" t="s">
        <v>120</v>
      </c>
      <c r="AY126" s="15" t="s">
        <v>113</v>
      </c>
      <c r="BE126" s="162">
        <f t="shared" si="4"/>
        <v>0</v>
      </c>
      <c r="BF126" s="162">
        <f t="shared" si="5"/>
        <v>0</v>
      </c>
      <c r="BG126" s="162">
        <f t="shared" si="6"/>
        <v>0</v>
      </c>
      <c r="BH126" s="162">
        <f t="shared" si="7"/>
        <v>0</v>
      </c>
      <c r="BI126" s="162">
        <f t="shared" si="8"/>
        <v>0</v>
      </c>
      <c r="BJ126" s="15" t="s">
        <v>120</v>
      </c>
      <c r="BK126" s="162">
        <f t="shared" si="9"/>
        <v>0</v>
      </c>
      <c r="BL126" s="15" t="s">
        <v>119</v>
      </c>
      <c r="BM126" s="161" t="s">
        <v>244</v>
      </c>
    </row>
    <row r="127" spans="1:65" s="2" customFormat="1" ht="24.2" customHeight="1">
      <c r="A127" s="30"/>
      <c r="B127" s="148"/>
      <c r="C127" s="163" t="s">
        <v>138</v>
      </c>
      <c r="D127" s="163" t="s">
        <v>126</v>
      </c>
      <c r="E127" s="164" t="s">
        <v>139</v>
      </c>
      <c r="F127" s="165" t="s">
        <v>140</v>
      </c>
      <c r="G127" s="166" t="s">
        <v>118</v>
      </c>
      <c r="H127" s="167">
        <v>70</v>
      </c>
      <c r="I127" s="168"/>
      <c r="J127" s="169">
        <f t="shared" si="0"/>
        <v>0</v>
      </c>
      <c r="K127" s="170"/>
      <c r="L127" s="171"/>
      <c r="M127" s="172" t="s">
        <v>1</v>
      </c>
      <c r="N127" s="173" t="s">
        <v>38</v>
      </c>
      <c r="O127" s="59"/>
      <c r="P127" s="159">
        <f t="shared" si="1"/>
        <v>0</v>
      </c>
      <c r="Q127" s="159">
        <v>5.0000000000000001E-4</v>
      </c>
      <c r="R127" s="159">
        <f t="shared" si="2"/>
        <v>3.5000000000000003E-2</v>
      </c>
      <c r="S127" s="159">
        <v>0</v>
      </c>
      <c r="T127" s="160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61" t="s">
        <v>129</v>
      </c>
      <c r="AT127" s="161" t="s">
        <v>126</v>
      </c>
      <c r="AU127" s="161" t="s">
        <v>120</v>
      </c>
      <c r="AY127" s="15" t="s">
        <v>113</v>
      </c>
      <c r="BE127" s="162">
        <f t="shared" si="4"/>
        <v>0</v>
      </c>
      <c r="BF127" s="162">
        <f t="shared" si="5"/>
        <v>0</v>
      </c>
      <c r="BG127" s="162">
        <f t="shared" si="6"/>
        <v>0</v>
      </c>
      <c r="BH127" s="162">
        <f t="shared" si="7"/>
        <v>0</v>
      </c>
      <c r="BI127" s="162">
        <f t="shared" si="8"/>
        <v>0</v>
      </c>
      <c r="BJ127" s="15" t="s">
        <v>120</v>
      </c>
      <c r="BK127" s="162">
        <f t="shared" si="9"/>
        <v>0</v>
      </c>
      <c r="BL127" s="15" t="s">
        <v>119</v>
      </c>
      <c r="BM127" s="161" t="s">
        <v>245</v>
      </c>
    </row>
    <row r="128" spans="1:65" s="2" customFormat="1" ht="24.2" customHeight="1">
      <c r="A128" s="30"/>
      <c r="B128" s="148"/>
      <c r="C128" s="163" t="s">
        <v>142</v>
      </c>
      <c r="D128" s="163" t="s">
        <v>126</v>
      </c>
      <c r="E128" s="164" t="s">
        <v>143</v>
      </c>
      <c r="F128" s="165" t="s">
        <v>144</v>
      </c>
      <c r="G128" s="166" t="s">
        <v>118</v>
      </c>
      <c r="H128" s="167">
        <v>70</v>
      </c>
      <c r="I128" s="168"/>
      <c r="J128" s="169">
        <f t="shared" si="0"/>
        <v>0</v>
      </c>
      <c r="K128" s="170"/>
      <c r="L128" s="171"/>
      <c r="M128" s="172" t="s">
        <v>1</v>
      </c>
      <c r="N128" s="173" t="s">
        <v>38</v>
      </c>
      <c r="O128" s="59"/>
      <c r="P128" s="159">
        <f t="shared" si="1"/>
        <v>0</v>
      </c>
      <c r="Q128" s="159">
        <v>5.0000000000000001E-4</v>
      </c>
      <c r="R128" s="159">
        <f t="shared" si="2"/>
        <v>3.5000000000000003E-2</v>
      </c>
      <c r="S128" s="159">
        <v>0</v>
      </c>
      <c r="T128" s="160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61" t="s">
        <v>129</v>
      </c>
      <c r="AT128" s="161" t="s">
        <v>126</v>
      </c>
      <c r="AU128" s="161" t="s">
        <v>120</v>
      </c>
      <c r="AY128" s="15" t="s">
        <v>113</v>
      </c>
      <c r="BE128" s="162">
        <f t="shared" si="4"/>
        <v>0</v>
      </c>
      <c r="BF128" s="162">
        <f t="shared" si="5"/>
        <v>0</v>
      </c>
      <c r="BG128" s="162">
        <f t="shared" si="6"/>
        <v>0</v>
      </c>
      <c r="BH128" s="162">
        <f t="shared" si="7"/>
        <v>0</v>
      </c>
      <c r="BI128" s="162">
        <f t="shared" si="8"/>
        <v>0</v>
      </c>
      <c r="BJ128" s="15" t="s">
        <v>120</v>
      </c>
      <c r="BK128" s="162">
        <f t="shared" si="9"/>
        <v>0</v>
      </c>
      <c r="BL128" s="15" t="s">
        <v>119</v>
      </c>
      <c r="BM128" s="161" t="s">
        <v>246</v>
      </c>
    </row>
    <row r="129" spans="1:65" s="2" customFormat="1" ht="24.2" customHeight="1">
      <c r="A129" s="30"/>
      <c r="B129" s="148"/>
      <c r="C129" s="163" t="s">
        <v>129</v>
      </c>
      <c r="D129" s="163" t="s">
        <v>126</v>
      </c>
      <c r="E129" s="164" t="s">
        <v>146</v>
      </c>
      <c r="F129" s="165" t="s">
        <v>147</v>
      </c>
      <c r="G129" s="166" t="s">
        <v>118</v>
      </c>
      <c r="H129" s="167">
        <v>70</v>
      </c>
      <c r="I129" s="168"/>
      <c r="J129" s="169">
        <f t="shared" si="0"/>
        <v>0</v>
      </c>
      <c r="K129" s="170"/>
      <c r="L129" s="171"/>
      <c r="M129" s="172" t="s">
        <v>1</v>
      </c>
      <c r="N129" s="173" t="s">
        <v>38</v>
      </c>
      <c r="O129" s="59"/>
      <c r="P129" s="159">
        <f t="shared" si="1"/>
        <v>0</v>
      </c>
      <c r="Q129" s="159">
        <v>5.0000000000000001E-4</v>
      </c>
      <c r="R129" s="159">
        <f t="shared" si="2"/>
        <v>3.5000000000000003E-2</v>
      </c>
      <c r="S129" s="159">
        <v>0</v>
      </c>
      <c r="T129" s="160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61" t="s">
        <v>129</v>
      </c>
      <c r="AT129" s="161" t="s">
        <v>126</v>
      </c>
      <c r="AU129" s="161" t="s">
        <v>120</v>
      </c>
      <c r="AY129" s="15" t="s">
        <v>113</v>
      </c>
      <c r="BE129" s="162">
        <f t="shared" si="4"/>
        <v>0</v>
      </c>
      <c r="BF129" s="162">
        <f t="shared" si="5"/>
        <v>0</v>
      </c>
      <c r="BG129" s="162">
        <f t="shared" si="6"/>
        <v>0</v>
      </c>
      <c r="BH129" s="162">
        <f t="shared" si="7"/>
        <v>0</v>
      </c>
      <c r="BI129" s="162">
        <f t="shared" si="8"/>
        <v>0</v>
      </c>
      <c r="BJ129" s="15" t="s">
        <v>120</v>
      </c>
      <c r="BK129" s="162">
        <f t="shared" si="9"/>
        <v>0</v>
      </c>
      <c r="BL129" s="15" t="s">
        <v>119</v>
      </c>
      <c r="BM129" s="161" t="s">
        <v>247</v>
      </c>
    </row>
    <row r="130" spans="1:65" s="2" customFormat="1" ht="33" customHeight="1">
      <c r="A130" s="30"/>
      <c r="B130" s="148"/>
      <c r="C130" s="149" t="s">
        <v>149</v>
      </c>
      <c r="D130" s="149" t="s">
        <v>115</v>
      </c>
      <c r="E130" s="150" t="s">
        <v>150</v>
      </c>
      <c r="F130" s="151" t="s">
        <v>151</v>
      </c>
      <c r="G130" s="152" t="s">
        <v>118</v>
      </c>
      <c r="H130" s="153">
        <v>696</v>
      </c>
      <c r="I130" s="154"/>
      <c r="J130" s="155">
        <f t="shared" si="0"/>
        <v>0</v>
      </c>
      <c r="K130" s="156"/>
      <c r="L130" s="31"/>
      <c r="M130" s="157" t="s">
        <v>1</v>
      </c>
      <c r="N130" s="158" t="s">
        <v>38</v>
      </c>
      <c r="O130" s="59"/>
      <c r="P130" s="159">
        <f t="shared" si="1"/>
        <v>0</v>
      </c>
      <c r="Q130" s="159">
        <v>2.2000000000000001E-4</v>
      </c>
      <c r="R130" s="159">
        <f t="shared" si="2"/>
        <v>0.15312000000000001</v>
      </c>
      <c r="S130" s="159">
        <v>0</v>
      </c>
      <c r="T130" s="160">
        <f t="shared" si="3"/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61" t="s">
        <v>119</v>
      </c>
      <c r="AT130" s="161" t="s">
        <v>115</v>
      </c>
      <c r="AU130" s="161" t="s">
        <v>120</v>
      </c>
      <c r="AY130" s="15" t="s">
        <v>113</v>
      </c>
      <c r="BE130" s="162">
        <f t="shared" si="4"/>
        <v>0</v>
      </c>
      <c r="BF130" s="162">
        <f t="shared" si="5"/>
        <v>0</v>
      </c>
      <c r="BG130" s="162">
        <f t="shared" si="6"/>
        <v>0</v>
      </c>
      <c r="BH130" s="162">
        <f t="shared" si="7"/>
        <v>0</v>
      </c>
      <c r="BI130" s="162">
        <f t="shared" si="8"/>
        <v>0</v>
      </c>
      <c r="BJ130" s="15" t="s">
        <v>120</v>
      </c>
      <c r="BK130" s="162">
        <f t="shared" si="9"/>
        <v>0</v>
      </c>
      <c r="BL130" s="15" t="s">
        <v>119</v>
      </c>
      <c r="BM130" s="161" t="s">
        <v>248</v>
      </c>
    </row>
    <row r="131" spans="1:65" s="2" customFormat="1" ht="37.9" customHeight="1">
      <c r="A131" s="30"/>
      <c r="B131" s="148"/>
      <c r="C131" s="149" t="s">
        <v>153</v>
      </c>
      <c r="D131" s="149" t="s">
        <v>115</v>
      </c>
      <c r="E131" s="150" t="s">
        <v>154</v>
      </c>
      <c r="F131" s="151" t="s">
        <v>155</v>
      </c>
      <c r="G131" s="152" t="s">
        <v>118</v>
      </c>
      <c r="H131" s="153">
        <v>696</v>
      </c>
      <c r="I131" s="154"/>
      <c r="J131" s="155">
        <f t="shared" si="0"/>
        <v>0</v>
      </c>
      <c r="K131" s="156"/>
      <c r="L131" s="31"/>
      <c r="M131" s="157" t="s">
        <v>1</v>
      </c>
      <c r="N131" s="158" t="s">
        <v>38</v>
      </c>
      <c r="O131" s="59"/>
      <c r="P131" s="159">
        <f t="shared" si="1"/>
        <v>0</v>
      </c>
      <c r="Q131" s="159">
        <v>0</v>
      </c>
      <c r="R131" s="159">
        <f t="shared" si="2"/>
        <v>0</v>
      </c>
      <c r="S131" s="159">
        <v>0</v>
      </c>
      <c r="T131" s="160">
        <f t="shared" si="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61" t="s">
        <v>119</v>
      </c>
      <c r="AT131" s="161" t="s">
        <v>115</v>
      </c>
      <c r="AU131" s="161" t="s">
        <v>120</v>
      </c>
      <c r="AY131" s="15" t="s">
        <v>113</v>
      </c>
      <c r="BE131" s="162">
        <f t="shared" si="4"/>
        <v>0</v>
      </c>
      <c r="BF131" s="162">
        <f t="shared" si="5"/>
        <v>0</v>
      </c>
      <c r="BG131" s="162">
        <f t="shared" si="6"/>
        <v>0</v>
      </c>
      <c r="BH131" s="162">
        <f t="shared" si="7"/>
        <v>0</v>
      </c>
      <c r="BI131" s="162">
        <f t="shared" si="8"/>
        <v>0</v>
      </c>
      <c r="BJ131" s="15" t="s">
        <v>120</v>
      </c>
      <c r="BK131" s="162">
        <f t="shared" si="9"/>
        <v>0</v>
      </c>
      <c r="BL131" s="15" t="s">
        <v>119</v>
      </c>
      <c r="BM131" s="161" t="s">
        <v>249</v>
      </c>
    </row>
    <row r="132" spans="1:65" s="2" customFormat="1" ht="33" customHeight="1">
      <c r="A132" s="30"/>
      <c r="B132" s="148"/>
      <c r="C132" s="149" t="s">
        <v>157</v>
      </c>
      <c r="D132" s="149" t="s">
        <v>115</v>
      </c>
      <c r="E132" s="150" t="s">
        <v>158</v>
      </c>
      <c r="F132" s="151" t="s">
        <v>159</v>
      </c>
      <c r="G132" s="152" t="s">
        <v>118</v>
      </c>
      <c r="H132" s="153">
        <v>696</v>
      </c>
      <c r="I132" s="154"/>
      <c r="J132" s="155">
        <f t="shared" si="0"/>
        <v>0</v>
      </c>
      <c r="K132" s="156"/>
      <c r="L132" s="31"/>
      <c r="M132" s="157" t="s">
        <v>1</v>
      </c>
      <c r="N132" s="158" t="s">
        <v>38</v>
      </c>
      <c r="O132" s="59"/>
      <c r="P132" s="159">
        <f t="shared" si="1"/>
        <v>0</v>
      </c>
      <c r="Q132" s="159">
        <v>2.5999999999999999E-3</v>
      </c>
      <c r="R132" s="159">
        <f t="shared" si="2"/>
        <v>1.8095999999999999</v>
      </c>
      <c r="S132" s="159">
        <v>0</v>
      </c>
      <c r="T132" s="160">
        <f t="shared" si="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61" t="s">
        <v>119</v>
      </c>
      <c r="AT132" s="161" t="s">
        <v>115</v>
      </c>
      <c r="AU132" s="161" t="s">
        <v>120</v>
      </c>
      <c r="AY132" s="15" t="s">
        <v>113</v>
      </c>
      <c r="BE132" s="162">
        <f t="shared" si="4"/>
        <v>0</v>
      </c>
      <c r="BF132" s="162">
        <f t="shared" si="5"/>
        <v>0</v>
      </c>
      <c r="BG132" s="162">
        <f t="shared" si="6"/>
        <v>0</v>
      </c>
      <c r="BH132" s="162">
        <f t="shared" si="7"/>
        <v>0</v>
      </c>
      <c r="BI132" s="162">
        <f t="shared" si="8"/>
        <v>0</v>
      </c>
      <c r="BJ132" s="15" t="s">
        <v>120</v>
      </c>
      <c r="BK132" s="162">
        <f t="shared" si="9"/>
        <v>0</v>
      </c>
      <c r="BL132" s="15" t="s">
        <v>119</v>
      </c>
      <c r="BM132" s="161" t="s">
        <v>250</v>
      </c>
    </row>
    <row r="133" spans="1:65" s="2" customFormat="1" ht="33" customHeight="1">
      <c r="A133" s="30"/>
      <c r="B133" s="148"/>
      <c r="C133" s="149" t="s">
        <v>161</v>
      </c>
      <c r="D133" s="149" t="s">
        <v>115</v>
      </c>
      <c r="E133" s="150" t="s">
        <v>162</v>
      </c>
      <c r="F133" s="151" t="s">
        <v>163</v>
      </c>
      <c r="G133" s="152" t="s">
        <v>118</v>
      </c>
      <c r="H133" s="153">
        <v>696</v>
      </c>
      <c r="I133" s="154"/>
      <c r="J133" s="155">
        <f t="shared" si="0"/>
        <v>0</v>
      </c>
      <c r="K133" s="156"/>
      <c r="L133" s="31"/>
      <c r="M133" s="157" t="s">
        <v>1</v>
      </c>
      <c r="N133" s="158" t="s">
        <v>38</v>
      </c>
      <c r="O133" s="59"/>
      <c r="P133" s="159">
        <f t="shared" si="1"/>
        <v>0</v>
      </c>
      <c r="Q133" s="159">
        <v>0</v>
      </c>
      <c r="R133" s="159">
        <f t="shared" si="2"/>
        <v>0</v>
      </c>
      <c r="S133" s="159">
        <v>0</v>
      </c>
      <c r="T133" s="160">
        <f t="shared" si="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61" t="s">
        <v>119</v>
      </c>
      <c r="AT133" s="161" t="s">
        <v>115</v>
      </c>
      <c r="AU133" s="161" t="s">
        <v>120</v>
      </c>
      <c r="AY133" s="15" t="s">
        <v>113</v>
      </c>
      <c r="BE133" s="162">
        <f t="shared" si="4"/>
        <v>0</v>
      </c>
      <c r="BF133" s="162">
        <f t="shared" si="5"/>
        <v>0</v>
      </c>
      <c r="BG133" s="162">
        <f t="shared" si="6"/>
        <v>0</v>
      </c>
      <c r="BH133" s="162">
        <f t="shared" si="7"/>
        <v>0</v>
      </c>
      <c r="BI133" s="162">
        <f t="shared" si="8"/>
        <v>0</v>
      </c>
      <c r="BJ133" s="15" t="s">
        <v>120</v>
      </c>
      <c r="BK133" s="162">
        <f t="shared" si="9"/>
        <v>0</v>
      </c>
      <c r="BL133" s="15" t="s">
        <v>119</v>
      </c>
      <c r="BM133" s="161" t="s">
        <v>251</v>
      </c>
    </row>
    <row r="134" spans="1:65" s="2" customFormat="1" ht="24.2" customHeight="1">
      <c r="A134" s="30"/>
      <c r="B134" s="148"/>
      <c r="C134" s="149" t="s">
        <v>165</v>
      </c>
      <c r="D134" s="149" t="s">
        <v>115</v>
      </c>
      <c r="E134" s="150" t="s">
        <v>166</v>
      </c>
      <c r="F134" s="151" t="s">
        <v>167</v>
      </c>
      <c r="G134" s="152" t="s">
        <v>118</v>
      </c>
      <c r="H134" s="153">
        <v>696</v>
      </c>
      <c r="I134" s="154"/>
      <c r="J134" s="155">
        <f t="shared" si="0"/>
        <v>0</v>
      </c>
      <c r="K134" s="156"/>
      <c r="L134" s="31"/>
      <c r="M134" s="157" t="s">
        <v>1</v>
      </c>
      <c r="N134" s="158" t="s">
        <v>38</v>
      </c>
      <c r="O134" s="59"/>
      <c r="P134" s="159">
        <f t="shared" si="1"/>
        <v>0</v>
      </c>
      <c r="Q134" s="159">
        <v>0</v>
      </c>
      <c r="R134" s="159">
        <f t="shared" si="2"/>
        <v>0</v>
      </c>
      <c r="S134" s="159">
        <v>0</v>
      </c>
      <c r="T134" s="160">
        <f t="shared" si="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61" t="s">
        <v>119</v>
      </c>
      <c r="AT134" s="161" t="s">
        <v>115</v>
      </c>
      <c r="AU134" s="161" t="s">
        <v>120</v>
      </c>
      <c r="AY134" s="15" t="s">
        <v>113</v>
      </c>
      <c r="BE134" s="162">
        <f t="shared" si="4"/>
        <v>0</v>
      </c>
      <c r="BF134" s="162">
        <f t="shared" si="5"/>
        <v>0</v>
      </c>
      <c r="BG134" s="162">
        <f t="shared" si="6"/>
        <v>0</v>
      </c>
      <c r="BH134" s="162">
        <f t="shared" si="7"/>
        <v>0</v>
      </c>
      <c r="BI134" s="162">
        <f t="shared" si="8"/>
        <v>0</v>
      </c>
      <c r="BJ134" s="15" t="s">
        <v>120</v>
      </c>
      <c r="BK134" s="162">
        <f t="shared" si="9"/>
        <v>0</v>
      </c>
      <c r="BL134" s="15" t="s">
        <v>119</v>
      </c>
      <c r="BM134" s="161" t="s">
        <v>252</v>
      </c>
    </row>
    <row r="135" spans="1:65" s="2" customFormat="1" ht="24.2" customHeight="1">
      <c r="A135" s="30"/>
      <c r="B135" s="148"/>
      <c r="C135" s="163" t="s">
        <v>169</v>
      </c>
      <c r="D135" s="163" t="s">
        <v>126</v>
      </c>
      <c r="E135" s="164" t="s">
        <v>170</v>
      </c>
      <c r="F135" s="165" t="s">
        <v>171</v>
      </c>
      <c r="G135" s="166" t="s">
        <v>172</v>
      </c>
      <c r="H135" s="167">
        <v>7.0000000000000007E-2</v>
      </c>
      <c r="I135" s="168"/>
      <c r="J135" s="169">
        <f t="shared" si="0"/>
        <v>0</v>
      </c>
      <c r="K135" s="170"/>
      <c r="L135" s="171"/>
      <c r="M135" s="172" t="s">
        <v>1</v>
      </c>
      <c r="N135" s="173" t="s">
        <v>38</v>
      </c>
      <c r="O135" s="59"/>
      <c r="P135" s="159">
        <f t="shared" si="1"/>
        <v>0</v>
      </c>
      <c r="Q135" s="159">
        <v>1</v>
      </c>
      <c r="R135" s="159">
        <f t="shared" si="2"/>
        <v>7.0000000000000007E-2</v>
      </c>
      <c r="S135" s="159">
        <v>0</v>
      </c>
      <c r="T135" s="160">
        <f t="shared" si="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61" t="s">
        <v>129</v>
      </c>
      <c r="AT135" s="161" t="s">
        <v>126</v>
      </c>
      <c r="AU135" s="161" t="s">
        <v>120</v>
      </c>
      <c r="AY135" s="15" t="s">
        <v>113</v>
      </c>
      <c r="BE135" s="162">
        <f t="shared" si="4"/>
        <v>0</v>
      </c>
      <c r="BF135" s="162">
        <f t="shared" si="5"/>
        <v>0</v>
      </c>
      <c r="BG135" s="162">
        <f t="shared" si="6"/>
        <v>0</v>
      </c>
      <c r="BH135" s="162">
        <f t="shared" si="7"/>
        <v>0</v>
      </c>
      <c r="BI135" s="162">
        <f t="shared" si="8"/>
        <v>0</v>
      </c>
      <c r="BJ135" s="15" t="s">
        <v>120</v>
      </c>
      <c r="BK135" s="162">
        <f t="shared" si="9"/>
        <v>0</v>
      </c>
      <c r="BL135" s="15" t="s">
        <v>119</v>
      </c>
      <c r="BM135" s="161" t="s">
        <v>253</v>
      </c>
    </row>
    <row r="136" spans="1:65" s="2" customFormat="1" ht="37.9" customHeight="1">
      <c r="A136" s="30"/>
      <c r="B136" s="148"/>
      <c r="C136" s="149" t="s">
        <v>174</v>
      </c>
      <c r="D136" s="149" t="s">
        <v>115</v>
      </c>
      <c r="E136" s="150" t="s">
        <v>175</v>
      </c>
      <c r="F136" s="151" t="s">
        <v>176</v>
      </c>
      <c r="G136" s="152" t="s">
        <v>172</v>
      </c>
      <c r="H136" s="153">
        <v>6.96</v>
      </c>
      <c r="I136" s="154"/>
      <c r="J136" s="155">
        <f t="shared" si="0"/>
        <v>0</v>
      </c>
      <c r="K136" s="156"/>
      <c r="L136" s="31"/>
      <c r="M136" s="157" t="s">
        <v>1</v>
      </c>
      <c r="N136" s="158" t="s">
        <v>38</v>
      </c>
      <c r="O136" s="59"/>
      <c r="P136" s="159">
        <f t="shared" si="1"/>
        <v>0</v>
      </c>
      <c r="Q136" s="159">
        <v>0</v>
      </c>
      <c r="R136" s="159">
        <f t="shared" si="2"/>
        <v>0</v>
      </c>
      <c r="S136" s="159">
        <v>0</v>
      </c>
      <c r="T136" s="160">
        <f t="shared" si="3"/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61" t="s">
        <v>119</v>
      </c>
      <c r="AT136" s="161" t="s">
        <v>115</v>
      </c>
      <c r="AU136" s="161" t="s">
        <v>120</v>
      </c>
      <c r="AY136" s="15" t="s">
        <v>113</v>
      </c>
      <c r="BE136" s="162">
        <f t="shared" si="4"/>
        <v>0</v>
      </c>
      <c r="BF136" s="162">
        <f t="shared" si="5"/>
        <v>0</v>
      </c>
      <c r="BG136" s="162">
        <f t="shared" si="6"/>
        <v>0</v>
      </c>
      <c r="BH136" s="162">
        <f t="shared" si="7"/>
        <v>0</v>
      </c>
      <c r="BI136" s="162">
        <f t="shared" si="8"/>
        <v>0</v>
      </c>
      <c r="BJ136" s="15" t="s">
        <v>120</v>
      </c>
      <c r="BK136" s="162">
        <f t="shared" si="9"/>
        <v>0</v>
      </c>
      <c r="BL136" s="15" t="s">
        <v>119</v>
      </c>
      <c r="BM136" s="161" t="s">
        <v>254</v>
      </c>
    </row>
    <row r="137" spans="1:65" s="2" customFormat="1" ht="16.5" customHeight="1">
      <c r="A137" s="30"/>
      <c r="B137" s="148"/>
      <c r="C137" s="163" t="s">
        <v>178</v>
      </c>
      <c r="D137" s="163" t="s">
        <v>126</v>
      </c>
      <c r="E137" s="164" t="s">
        <v>179</v>
      </c>
      <c r="F137" s="165" t="s">
        <v>180</v>
      </c>
      <c r="G137" s="166" t="s">
        <v>172</v>
      </c>
      <c r="H137" s="167">
        <v>7.2380000000000004</v>
      </c>
      <c r="I137" s="168"/>
      <c r="J137" s="169">
        <f t="shared" si="0"/>
        <v>0</v>
      </c>
      <c r="K137" s="170"/>
      <c r="L137" s="171"/>
      <c r="M137" s="172" t="s">
        <v>1</v>
      </c>
      <c r="N137" s="173" t="s">
        <v>38</v>
      </c>
      <c r="O137" s="59"/>
      <c r="P137" s="159">
        <f t="shared" si="1"/>
        <v>0</v>
      </c>
      <c r="Q137" s="159">
        <v>1</v>
      </c>
      <c r="R137" s="159">
        <f t="shared" si="2"/>
        <v>7.2380000000000004</v>
      </c>
      <c r="S137" s="159">
        <v>0</v>
      </c>
      <c r="T137" s="160">
        <f t="shared" si="3"/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61" t="s">
        <v>129</v>
      </c>
      <c r="AT137" s="161" t="s">
        <v>126</v>
      </c>
      <c r="AU137" s="161" t="s">
        <v>120</v>
      </c>
      <c r="AY137" s="15" t="s">
        <v>113</v>
      </c>
      <c r="BE137" s="162">
        <f t="shared" si="4"/>
        <v>0</v>
      </c>
      <c r="BF137" s="162">
        <f t="shared" si="5"/>
        <v>0</v>
      </c>
      <c r="BG137" s="162">
        <f t="shared" si="6"/>
        <v>0</v>
      </c>
      <c r="BH137" s="162">
        <f t="shared" si="7"/>
        <v>0</v>
      </c>
      <c r="BI137" s="162">
        <f t="shared" si="8"/>
        <v>0</v>
      </c>
      <c r="BJ137" s="15" t="s">
        <v>120</v>
      </c>
      <c r="BK137" s="162">
        <f t="shared" si="9"/>
        <v>0</v>
      </c>
      <c r="BL137" s="15" t="s">
        <v>119</v>
      </c>
      <c r="BM137" s="161" t="s">
        <v>255</v>
      </c>
    </row>
    <row r="138" spans="1:65" s="13" customFormat="1" ht="11.25">
      <c r="B138" s="174"/>
      <c r="D138" s="175" t="s">
        <v>182</v>
      </c>
      <c r="F138" s="176" t="s">
        <v>256</v>
      </c>
      <c r="H138" s="177">
        <v>7.2380000000000004</v>
      </c>
      <c r="I138" s="178"/>
      <c r="L138" s="174"/>
      <c r="M138" s="179"/>
      <c r="N138" s="180"/>
      <c r="O138" s="180"/>
      <c r="P138" s="180"/>
      <c r="Q138" s="180"/>
      <c r="R138" s="180"/>
      <c r="S138" s="180"/>
      <c r="T138" s="181"/>
      <c r="AT138" s="182" t="s">
        <v>182</v>
      </c>
      <c r="AU138" s="182" t="s">
        <v>120</v>
      </c>
      <c r="AV138" s="13" t="s">
        <v>120</v>
      </c>
      <c r="AW138" s="13" t="s">
        <v>3</v>
      </c>
      <c r="AX138" s="13" t="s">
        <v>80</v>
      </c>
      <c r="AY138" s="182" t="s">
        <v>113</v>
      </c>
    </row>
    <row r="139" spans="1:65" s="2" customFormat="1" ht="21.75" customHeight="1">
      <c r="A139" s="30"/>
      <c r="B139" s="148"/>
      <c r="C139" s="149" t="s">
        <v>184</v>
      </c>
      <c r="D139" s="149" t="s">
        <v>115</v>
      </c>
      <c r="E139" s="150" t="s">
        <v>185</v>
      </c>
      <c r="F139" s="151" t="s">
        <v>186</v>
      </c>
      <c r="G139" s="152" t="s">
        <v>187</v>
      </c>
      <c r="H139" s="153">
        <v>3.48</v>
      </c>
      <c r="I139" s="154"/>
      <c r="J139" s="155">
        <f>ROUND(I139*H139,2)</f>
        <v>0</v>
      </c>
      <c r="K139" s="156"/>
      <c r="L139" s="31"/>
      <c r="M139" s="157" t="s">
        <v>1</v>
      </c>
      <c r="N139" s="158" t="s">
        <v>38</v>
      </c>
      <c r="O139" s="59"/>
      <c r="P139" s="159">
        <f>O139*H139</f>
        <v>0</v>
      </c>
      <c r="Q139" s="159">
        <v>0</v>
      </c>
      <c r="R139" s="159">
        <f>Q139*H139</f>
        <v>0</v>
      </c>
      <c r="S139" s="159">
        <v>0</v>
      </c>
      <c r="T139" s="160">
        <f>S139*H139</f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61" t="s">
        <v>119</v>
      </c>
      <c r="AT139" s="161" t="s">
        <v>115</v>
      </c>
      <c r="AU139" s="161" t="s">
        <v>120</v>
      </c>
      <c r="AY139" s="15" t="s">
        <v>113</v>
      </c>
      <c r="BE139" s="162">
        <f>IF(N139="základná",J139,0)</f>
        <v>0</v>
      </c>
      <c r="BF139" s="162">
        <f>IF(N139="znížená",J139,0)</f>
        <v>0</v>
      </c>
      <c r="BG139" s="162">
        <f>IF(N139="zákl. prenesená",J139,0)</f>
        <v>0</v>
      </c>
      <c r="BH139" s="162">
        <f>IF(N139="zníž. prenesená",J139,0)</f>
        <v>0</v>
      </c>
      <c r="BI139" s="162">
        <f>IF(N139="nulová",J139,0)</f>
        <v>0</v>
      </c>
      <c r="BJ139" s="15" t="s">
        <v>120</v>
      </c>
      <c r="BK139" s="162">
        <f>ROUND(I139*H139,2)</f>
        <v>0</v>
      </c>
      <c r="BL139" s="15" t="s">
        <v>119</v>
      </c>
      <c r="BM139" s="161" t="s">
        <v>257</v>
      </c>
    </row>
    <row r="140" spans="1:65" s="12" customFormat="1" ht="22.9" customHeight="1">
      <c r="B140" s="135"/>
      <c r="D140" s="136" t="s">
        <v>71</v>
      </c>
      <c r="E140" s="146" t="s">
        <v>189</v>
      </c>
      <c r="F140" s="146" t="s">
        <v>190</v>
      </c>
      <c r="I140" s="138"/>
      <c r="J140" s="147">
        <f>BK140</f>
        <v>0</v>
      </c>
      <c r="L140" s="135"/>
      <c r="M140" s="140"/>
      <c r="N140" s="141"/>
      <c r="O140" s="141"/>
      <c r="P140" s="142">
        <f>P141</f>
        <v>0</v>
      </c>
      <c r="Q140" s="141"/>
      <c r="R140" s="142">
        <f>R141</f>
        <v>0</v>
      </c>
      <c r="S140" s="141"/>
      <c r="T140" s="143">
        <f>T141</f>
        <v>0</v>
      </c>
      <c r="AR140" s="136" t="s">
        <v>80</v>
      </c>
      <c r="AT140" s="144" t="s">
        <v>71</v>
      </c>
      <c r="AU140" s="144" t="s">
        <v>80</v>
      </c>
      <c r="AY140" s="136" t="s">
        <v>113</v>
      </c>
      <c r="BK140" s="145">
        <f>BK141</f>
        <v>0</v>
      </c>
    </row>
    <row r="141" spans="1:65" s="2" customFormat="1" ht="33" customHeight="1">
      <c r="A141" s="30"/>
      <c r="B141" s="148"/>
      <c r="C141" s="149" t="s">
        <v>191</v>
      </c>
      <c r="D141" s="149" t="s">
        <v>115</v>
      </c>
      <c r="E141" s="150" t="s">
        <v>192</v>
      </c>
      <c r="F141" s="151" t="s">
        <v>193</v>
      </c>
      <c r="G141" s="152" t="s">
        <v>172</v>
      </c>
      <c r="H141" s="153">
        <v>9.6189999999999998</v>
      </c>
      <c r="I141" s="154"/>
      <c r="J141" s="155">
        <f>ROUND(I141*H141,2)</f>
        <v>0</v>
      </c>
      <c r="K141" s="156"/>
      <c r="L141" s="31"/>
      <c r="M141" s="183" t="s">
        <v>1</v>
      </c>
      <c r="N141" s="184" t="s">
        <v>38</v>
      </c>
      <c r="O141" s="185"/>
      <c r="P141" s="186">
        <f>O141*H141</f>
        <v>0</v>
      </c>
      <c r="Q141" s="186">
        <v>0</v>
      </c>
      <c r="R141" s="186">
        <f>Q141*H141</f>
        <v>0</v>
      </c>
      <c r="S141" s="186">
        <v>0</v>
      </c>
      <c r="T141" s="187">
        <f>S141*H141</f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61" t="s">
        <v>119</v>
      </c>
      <c r="AT141" s="161" t="s">
        <v>115</v>
      </c>
      <c r="AU141" s="161" t="s">
        <v>120</v>
      </c>
      <c r="AY141" s="15" t="s">
        <v>113</v>
      </c>
      <c r="BE141" s="162">
        <f>IF(N141="základná",J141,0)</f>
        <v>0</v>
      </c>
      <c r="BF141" s="162">
        <f>IF(N141="znížená",J141,0)</f>
        <v>0</v>
      </c>
      <c r="BG141" s="162">
        <f>IF(N141="zákl. prenesená",J141,0)</f>
        <v>0</v>
      </c>
      <c r="BH141" s="162">
        <f>IF(N141="zníž. prenesená",J141,0)</f>
        <v>0</v>
      </c>
      <c r="BI141" s="162">
        <f>IF(N141="nulová",J141,0)</f>
        <v>0</v>
      </c>
      <c r="BJ141" s="15" t="s">
        <v>120</v>
      </c>
      <c r="BK141" s="162">
        <f>ROUND(I141*H141,2)</f>
        <v>0</v>
      </c>
      <c r="BL141" s="15" t="s">
        <v>119</v>
      </c>
      <c r="BM141" s="161" t="s">
        <v>258</v>
      </c>
    </row>
    <row r="142" spans="1:65" s="2" customFormat="1" ht="6.95" customHeight="1">
      <c r="A142" s="30"/>
      <c r="B142" s="48"/>
      <c r="C142" s="49"/>
      <c r="D142" s="49"/>
      <c r="E142" s="49"/>
      <c r="F142" s="49"/>
      <c r="G142" s="49"/>
      <c r="H142" s="49"/>
      <c r="I142" s="49"/>
      <c r="J142" s="49"/>
      <c r="K142" s="49"/>
      <c r="L142" s="31"/>
      <c r="M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</sheetData>
  <autoFilter ref="C118:K141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5</vt:i4>
      </vt:variant>
      <vt:variant>
        <vt:lpstr>Pomenované rozsahy</vt:lpstr>
      </vt:variant>
      <vt:variant>
        <vt:i4>10</vt:i4>
      </vt:variant>
    </vt:vector>
  </HeadingPairs>
  <TitlesOfParts>
    <vt:vector size="15" baseType="lpstr">
      <vt:lpstr>Rekapitulácia stavby</vt:lpstr>
      <vt:lpstr>SO017 - Ekostabilizačná p...</vt:lpstr>
      <vt:lpstr>SO04 - Ekostabilizačná pl...</vt:lpstr>
      <vt:lpstr>SO09 - Ekostabilizačná pl...</vt:lpstr>
      <vt:lpstr>SO016 - Ekostabilizačná p...</vt:lpstr>
      <vt:lpstr>'Rekapitulácia stavby'!Názvy_tlače</vt:lpstr>
      <vt:lpstr>'SO016 - Ekostabilizačná p...'!Názvy_tlače</vt:lpstr>
      <vt:lpstr>'SO017 - Ekostabilizačná p...'!Názvy_tlače</vt:lpstr>
      <vt:lpstr>'SO04 - Ekostabilizačná pl...'!Názvy_tlače</vt:lpstr>
      <vt:lpstr>'SO09 - Ekostabilizačná pl...'!Názvy_tlače</vt:lpstr>
      <vt:lpstr>'Rekapitulácia stavby'!Oblasť_tlače</vt:lpstr>
      <vt:lpstr>'SO016 - Ekostabilizačná p...'!Oblasť_tlače</vt:lpstr>
      <vt:lpstr>'SO017 - Ekostabilizačná p...'!Oblasť_tlače</vt:lpstr>
      <vt:lpstr>'SO04 - Ekostabilizačná pl...'!Oblasť_tlače</vt:lpstr>
      <vt:lpstr>'SO09 - Ekostabilizačná pl...'!Oblasť_tlače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DESKTOP-SM71LRF\Lenovo</dc:creator>
  <cp:lastModifiedBy>uhrin@tenderprojekt.sk</cp:lastModifiedBy>
  <cp:lastPrinted>2024-02-22T16:13:44Z</cp:lastPrinted>
  <dcterms:created xsi:type="dcterms:W3CDTF">2024-02-21T22:08:56Z</dcterms:created>
  <dcterms:modified xsi:type="dcterms:W3CDTF">2024-02-22T16:14:00Z</dcterms:modified>
</cp:coreProperties>
</file>